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5.bin" ContentType="application/vnd.openxmlformats-officedocument.oleObject"/>
  <Override PartName="/xl/drawings/drawing5.xml" ContentType="application/vnd.openxmlformats-officedocument.drawing+xml"/>
  <Override PartName="/xl/embeddings/oleObject6.bin" ContentType="application/vnd.openxmlformats-officedocument.oleObject"/>
  <Override PartName="/xl/drawings/drawing6.xml" ContentType="application/vnd.openxmlformats-officedocument.drawing+xml"/>
  <Override PartName="/xl/embeddings/oleObject7.bin" ContentType="application/vnd.openxmlformats-officedocument.oleObject"/>
  <Override PartName="/xl/drawings/drawing7.xml" ContentType="application/vnd.openxmlformats-officedocument.drawing+xml"/>
  <Override PartName="/xl/embeddings/oleObject8.bin" ContentType="application/vnd.openxmlformats-officedocument.oleObject"/>
  <Override PartName="/xl/drawings/drawing8.xml" ContentType="application/vnd.openxmlformats-officedocument.drawing+xml"/>
  <Override PartName="/xl/embeddings/oleObject9.bin" ContentType="application/vnd.openxmlformats-officedocument.oleObject"/>
  <Override PartName="/xl/drawings/drawing9.xml" ContentType="application/vnd.openxmlformats-officedocument.drawing+xml"/>
  <Override PartName="/xl/embeddings/oleObject10.bin" ContentType="application/vnd.openxmlformats-officedocument.oleObject"/>
  <Override PartName="/xl/drawings/drawing10.xml" ContentType="application/vnd.openxmlformats-officedocument.drawing+xml"/>
  <Override PartName="/xl/embeddings/oleObject11.bin" ContentType="application/vnd.openxmlformats-officedocument.oleObject"/>
  <Override PartName="/xl/drawings/drawing11.xml" ContentType="application/vnd.openxmlformats-officedocument.drawing+xml"/>
  <Override PartName="/xl/embeddings/oleObject1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Laura\OBRAS\PRESIDENTE OLEGÁRIO\Paiolão\PPCI\Licitação\"/>
    </mc:Choice>
  </mc:AlternateContent>
  <bookViews>
    <workbookView xWindow="0" yWindow="0" windowWidth="24000" windowHeight="9630"/>
  </bookViews>
  <sheets>
    <sheet name="Orçamento" sheetId="13" r:id="rId1"/>
    <sheet name="Memória de Cálculo" sheetId="14" r:id="rId2"/>
    <sheet name="Cronograma" sheetId="11" r:id="rId3"/>
    <sheet name="BDI" sheetId="12" r:id="rId4"/>
    <sheet name="CCU1" sheetId="33" r:id="rId5"/>
    <sheet name="CCU 2" sheetId="15" r:id="rId6"/>
    <sheet name="CCU3" sheetId="28" r:id="rId7"/>
    <sheet name="CCU4" sheetId="29" r:id="rId8"/>
    <sheet name="CCU5" sheetId="30" r:id="rId9"/>
    <sheet name="CCU6" sheetId="32" r:id="rId10"/>
    <sheet name="CCU7" sheetId="34" r:id="rId11"/>
  </sheets>
  <definedNames>
    <definedName name="_xlnm.Print_Area" localSheetId="3">BDI!$A$1:$J$36</definedName>
    <definedName name="_xlnm.Print_Area" localSheetId="5">'CCU 2'!$A$1:$H$23</definedName>
    <definedName name="_xlnm.Print_Area" localSheetId="4">'CCU1'!$C$205:$G$232</definedName>
    <definedName name="_xlnm.Print_Area" localSheetId="6">'CCU3'!$A$1:$H$20</definedName>
    <definedName name="_xlnm.Print_Area" localSheetId="7">'CCU4'!$I$35:$R$73</definedName>
    <definedName name="_xlnm.Print_Area" localSheetId="8">'CCU5'!$A$1:$H$23</definedName>
    <definedName name="_xlnm.Print_Area" localSheetId="9">'CCU6'!$A$1:$H$39</definedName>
    <definedName name="_xlnm.Print_Area" localSheetId="10">'CCU7'!$A$1:$H$37</definedName>
    <definedName name="_xlnm.Print_Area" localSheetId="2">Cronograma!$A$1:$J$40</definedName>
    <definedName name="_xlnm.Print_Area" localSheetId="1">'Memória de Cálculo'!$A$1:$H$64</definedName>
    <definedName name="_xlnm.Print_Titles" localSheetId="5">'CCU 2'!$1:$5</definedName>
    <definedName name="_xlnm.Print_Titles" localSheetId="1">'Memória de Cálculo'!$1:$5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" i="13" l="1"/>
  <c r="I27" i="13"/>
  <c r="I28" i="13"/>
  <c r="I29" i="13"/>
  <c r="I30" i="13"/>
  <c r="I31" i="13"/>
  <c r="G26" i="14" l="1"/>
  <c r="H58" i="13" l="1"/>
  <c r="H56" i="13"/>
  <c r="H50" i="13"/>
  <c r="H52" i="13"/>
  <c r="H53" i="13"/>
  <c r="H54" i="13"/>
  <c r="H49" i="13"/>
  <c r="H48" i="13"/>
  <c r="I45" i="13"/>
  <c r="H45" i="13"/>
  <c r="I39" i="13"/>
  <c r="I40" i="13"/>
  <c r="I42" i="13"/>
  <c r="I43" i="13"/>
  <c r="I38" i="13"/>
  <c r="H39" i="13"/>
  <c r="H40" i="13"/>
  <c r="H42" i="13"/>
  <c r="H43" i="13"/>
  <c r="H38" i="13"/>
  <c r="I36" i="13"/>
  <c r="I35" i="13"/>
  <c r="H36" i="13"/>
  <c r="H35" i="13"/>
  <c r="H29" i="13"/>
  <c r="H30" i="13"/>
  <c r="H31" i="13"/>
  <c r="H32" i="13"/>
  <c r="H28" i="13"/>
  <c r="H27" i="13"/>
  <c r="H18" i="13"/>
  <c r="H19" i="13"/>
  <c r="H20" i="13"/>
  <c r="H21" i="13"/>
  <c r="H22" i="13"/>
  <c r="H23" i="13"/>
  <c r="H24" i="13"/>
  <c r="H25" i="13"/>
  <c r="H16" i="13"/>
  <c r="H17" i="13"/>
  <c r="H15" i="13"/>
  <c r="H14" i="13"/>
  <c r="H13" i="13"/>
  <c r="H12" i="13"/>
  <c r="H10" i="13"/>
  <c r="G49" i="14"/>
  <c r="G55" i="14"/>
  <c r="F58" i="13" s="1"/>
  <c r="G25" i="14"/>
  <c r="G11" i="14"/>
  <c r="F7" i="33"/>
  <c r="G56" i="13"/>
  <c r="F56" i="13"/>
  <c r="I56" i="13" s="1"/>
  <c r="D27" i="34"/>
  <c r="D27" i="32"/>
  <c r="D13" i="30"/>
  <c r="H11" i="34"/>
  <c r="G10" i="34"/>
  <c r="H10" i="34" s="1"/>
  <c r="H9" i="34"/>
  <c r="H8" i="34"/>
  <c r="H7" i="34"/>
  <c r="A4" i="34"/>
  <c r="A3" i="34"/>
  <c r="H11" i="32"/>
  <c r="H12" i="32" s="1"/>
  <c r="G54" i="13" s="1"/>
  <c r="G10" i="32"/>
  <c r="H10" i="32" s="1"/>
  <c r="H8" i="32"/>
  <c r="H9" i="32"/>
  <c r="H7" i="32"/>
  <c r="I58" i="13" l="1"/>
  <c r="H12" i="34"/>
  <c r="A4" i="32" l="1"/>
  <c r="A3" i="32"/>
  <c r="G10" i="14" l="1"/>
  <c r="G46" i="14"/>
  <c r="J24" i="11" l="1"/>
  <c r="B23" i="11"/>
  <c r="A23" i="11"/>
  <c r="F52" i="13"/>
  <c r="I52" i="13" s="1"/>
  <c r="H49" i="14"/>
  <c r="B49" i="14"/>
  <c r="A49" i="14"/>
  <c r="A50" i="14"/>
  <c r="A51" i="14"/>
  <c r="F19" i="29"/>
  <c r="G41" i="13"/>
  <c r="H41" i="13" s="1"/>
  <c r="I41" i="13" s="1"/>
  <c r="A44" i="14" l="1"/>
  <c r="A52" i="14"/>
  <c r="G50" i="14"/>
  <c r="F53" i="13" s="1"/>
  <c r="I53" i="13" s="1"/>
  <c r="F31" i="13"/>
  <c r="G48" i="14"/>
  <c r="G47" i="14"/>
  <c r="G45" i="14"/>
  <c r="G27" i="14"/>
  <c r="F30" i="13" s="1"/>
  <c r="G30" i="14"/>
  <c r="F33" i="13" s="1"/>
  <c r="G29" i="14"/>
  <c r="F32" i="13" s="1"/>
  <c r="I32" i="13" s="1"/>
  <c r="F29" i="13"/>
  <c r="F28" i="13"/>
  <c r="G20" i="14"/>
  <c r="G17" i="14"/>
  <c r="G18" i="14"/>
  <c r="G19" i="14"/>
  <c r="G22" i="14"/>
  <c r="G21" i="14"/>
  <c r="G13" i="14"/>
  <c r="G12" i="14"/>
  <c r="G9" i="14"/>
  <c r="G24" i="14"/>
  <c r="F27" i="13" s="1"/>
  <c r="G28" i="14"/>
  <c r="H29" i="14"/>
  <c r="H30" i="14"/>
  <c r="B29" i="14"/>
  <c r="B30" i="14"/>
  <c r="A29" i="14"/>
  <c r="A30" i="14"/>
  <c r="A28" i="14"/>
  <c r="B28" i="14"/>
  <c r="F36" i="33"/>
  <c r="G9" i="33" s="1"/>
  <c r="H9" i="33" s="1"/>
  <c r="F28" i="33"/>
  <c r="G8" i="33" s="1"/>
  <c r="H8" i="33" s="1"/>
  <c r="H7" i="33"/>
  <c r="F20" i="33"/>
  <c r="G10" i="33" s="1"/>
  <c r="H10" i="33" s="1"/>
  <c r="D39" i="33"/>
  <c r="H11" i="33"/>
  <c r="A4" i="33"/>
  <c r="A3" i="33"/>
  <c r="G16" i="14"/>
  <c r="G15" i="14"/>
  <c r="H12" i="33" l="1"/>
  <c r="G33" i="13" s="1"/>
  <c r="H33" i="13" s="1"/>
  <c r="I33" i="13" s="1"/>
  <c r="F18" i="13"/>
  <c r="I18" i="13" s="1"/>
  <c r="H13" i="14"/>
  <c r="F16" i="13"/>
  <c r="I16" i="13" s="1"/>
  <c r="B13" i="14"/>
  <c r="A12" i="14"/>
  <c r="A13" i="14"/>
  <c r="A14" i="14"/>
  <c r="A15" i="14"/>
  <c r="A16" i="14"/>
  <c r="A17" i="14"/>
  <c r="A18" i="14"/>
  <c r="A19" i="14"/>
  <c r="A20" i="14"/>
  <c r="F15" i="13"/>
  <c r="I15" i="13" s="1"/>
  <c r="F13" i="13"/>
  <c r="I13" i="13" s="1"/>
  <c r="F22" i="13"/>
  <c r="I22" i="13" s="1"/>
  <c r="F21" i="13"/>
  <c r="I21" i="13" s="1"/>
  <c r="F20" i="13"/>
  <c r="I20" i="13" s="1"/>
  <c r="G14" i="14"/>
  <c r="F17" i="13" s="1"/>
  <c r="I17" i="13" s="1"/>
  <c r="F19" i="13"/>
  <c r="I19" i="13" s="1"/>
  <c r="F14" i="13"/>
  <c r="I14" i="13" s="1"/>
  <c r="H10" i="15"/>
  <c r="H9" i="28"/>
  <c r="H12" i="14" l="1"/>
  <c r="H14" i="14"/>
  <c r="H15" i="14"/>
  <c r="H16" i="14"/>
  <c r="H17" i="14"/>
  <c r="B14" i="14"/>
  <c r="B15" i="14"/>
  <c r="B16" i="14"/>
  <c r="B17" i="14"/>
  <c r="B12" i="14"/>
  <c r="A11" i="14"/>
  <c r="A21" i="14"/>
  <c r="A10" i="14"/>
  <c r="A22" i="14"/>
  <c r="H28" i="14" l="1"/>
  <c r="F51" i="13" l="1"/>
  <c r="F54" i="13"/>
  <c r="I54" i="13" s="1"/>
  <c r="B48" i="14"/>
  <c r="H48" i="14"/>
  <c r="H50" i="14"/>
  <c r="A48" i="14"/>
  <c r="H46" i="14"/>
  <c r="H47" i="14"/>
  <c r="H11" i="14" l="1"/>
  <c r="B11" i="14"/>
  <c r="F25" i="13"/>
  <c r="I25" i="13" s="1"/>
  <c r="F24" i="13"/>
  <c r="I24" i="13" s="1"/>
  <c r="H22" i="14"/>
  <c r="B22" i="14"/>
  <c r="F23" i="13" l="1"/>
  <c r="I23" i="13" s="1"/>
  <c r="H18" i="14"/>
  <c r="H19" i="14"/>
  <c r="B18" i="14"/>
  <c r="F49" i="13" l="1"/>
  <c r="I49" i="13" s="1"/>
  <c r="H9" i="30" l="1"/>
  <c r="H10" i="30" s="1"/>
  <c r="G51" i="13" s="1"/>
  <c r="H51" i="13" s="1"/>
  <c r="I51" i="13" s="1"/>
  <c r="H8" i="30"/>
  <c r="H7" i="30"/>
  <c r="A4" i="30"/>
  <c r="A3" i="30"/>
  <c r="A46" i="14"/>
  <c r="A47" i="14"/>
  <c r="B46" i="14"/>
  <c r="F48" i="13"/>
  <c r="I48" i="13" s="1"/>
  <c r="F50" i="13"/>
  <c r="I50" i="13" s="1"/>
  <c r="H45" i="14" l="1"/>
  <c r="B52" i="14"/>
  <c r="B50" i="14"/>
  <c r="A45" i="14"/>
  <c r="B47" i="14"/>
  <c r="B45" i="14"/>
  <c r="B44" i="14"/>
  <c r="H55" i="14" l="1"/>
  <c r="H53" i="14"/>
  <c r="H51" i="14"/>
  <c r="H42" i="14"/>
  <c r="H40" i="14"/>
  <c r="H37" i="14"/>
  <c r="H38" i="14"/>
  <c r="H39" i="14"/>
  <c r="H36" i="14"/>
  <c r="H35" i="14"/>
  <c r="H33" i="14"/>
  <c r="H32" i="14"/>
  <c r="H26" i="14"/>
  <c r="H27" i="14"/>
  <c r="H25" i="14"/>
  <c r="H24" i="14"/>
  <c r="H10" i="14"/>
  <c r="H20" i="14"/>
  <c r="H21" i="14"/>
  <c r="H9" i="14"/>
  <c r="H7" i="14"/>
  <c r="B53" i="14"/>
  <c r="A53" i="14"/>
  <c r="B51" i="14"/>
  <c r="B43" i="14"/>
  <c r="A43" i="14"/>
  <c r="B42" i="14"/>
  <c r="A42" i="14"/>
  <c r="B41" i="14"/>
  <c r="A41" i="14"/>
  <c r="B40" i="14"/>
  <c r="B39" i="14"/>
  <c r="A40" i="14"/>
  <c r="A39" i="14"/>
  <c r="B38" i="14"/>
  <c r="A38" i="14"/>
  <c r="B37" i="14"/>
  <c r="A37" i="14"/>
  <c r="B36" i="14"/>
  <c r="A36" i="14"/>
  <c r="B35" i="14"/>
  <c r="A35" i="14"/>
  <c r="B34" i="14"/>
  <c r="A34" i="14"/>
  <c r="B33" i="14"/>
  <c r="A33" i="14"/>
  <c r="B32" i="14"/>
  <c r="A32" i="14"/>
  <c r="B31" i="14"/>
  <c r="A31" i="14"/>
  <c r="A27" i="14"/>
  <c r="A26" i="14"/>
  <c r="A25" i="14"/>
  <c r="B27" i="14"/>
  <c r="B26" i="14"/>
  <c r="B25" i="14"/>
  <c r="B24" i="14"/>
  <c r="A24" i="14"/>
  <c r="B21" i="14"/>
  <c r="B20" i="14"/>
  <c r="B19" i="14"/>
  <c r="H8" i="29"/>
  <c r="H9" i="29"/>
  <c r="H10" i="29"/>
  <c r="D22" i="29"/>
  <c r="H11" i="29"/>
  <c r="H7" i="29"/>
  <c r="A4" i="29"/>
  <c r="A3" i="29"/>
  <c r="H12" i="29" l="1"/>
  <c r="G45" i="13" s="1"/>
  <c r="F14" i="15" l="1"/>
  <c r="B25" i="11"/>
  <c r="B21" i="11"/>
  <c r="B19" i="11"/>
  <c r="B17" i="11"/>
  <c r="B15" i="11"/>
  <c r="B13" i="11"/>
  <c r="B11" i="11"/>
  <c r="A25" i="11"/>
  <c r="A21" i="11"/>
  <c r="A19" i="11"/>
  <c r="A17" i="11"/>
  <c r="A15" i="11"/>
  <c r="A13" i="11"/>
  <c r="D13" i="28"/>
  <c r="H8" i="28"/>
  <c r="H7" i="28"/>
  <c r="A4" i="28"/>
  <c r="A3" i="28"/>
  <c r="B10" i="14"/>
  <c r="F12" i="13"/>
  <c r="I12" i="13" s="1"/>
  <c r="B9" i="14"/>
  <c r="A9" i="14"/>
  <c r="A8" i="14"/>
  <c r="B55" i="14"/>
  <c r="A55" i="14"/>
  <c r="A54" i="14"/>
  <c r="B54" i="14"/>
  <c r="B23" i="14"/>
  <c r="A23" i="14"/>
  <c r="A7" i="14"/>
  <c r="A6" i="14"/>
  <c r="F10" i="13"/>
  <c r="B6" i="14"/>
  <c r="G42" i="13" l="1"/>
  <c r="B7" i="14" l="1"/>
  <c r="H15" i="12" l="1"/>
  <c r="H24" i="12" s="1"/>
  <c r="G15" i="12"/>
  <c r="G24" i="12" s="1"/>
  <c r="F15" i="12"/>
  <c r="F24" i="12" s="1"/>
  <c r="E15" i="12"/>
  <c r="E24" i="12" s="1"/>
  <c r="D15" i="12"/>
  <c r="D24" i="12" s="1"/>
  <c r="C15" i="12"/>
  <c r="C24" i="12" s="1"/>
  <c r="H12" i="12"/>
  <c r="H23" i="12" s="1"/>
  <c r="G12" i="12"/>
  <c r="G23" i="12" s="1"/>
  <c r="F12" i="12"/>
  <c r="F23" i="12" s="1"/>
  <c r="E12" i="12"/>
  <c r="E23" i="12" s="1"/>
  <c r="E25" i="12" s="1"/>
  <c r="D12" i="12"/>
  <c r="D23" i="12" s="1"/>
  <c r="C12" i="12"/>
  <c r="C23" i="12" s="1"/>
  <c r="F25" i="12" l="1"/>
  <c r="C25" i="12"/>
  <c r="G25" i="12"/>
  <c r="D25" i="12"/>
  <c r="I6" i="13" s="1"/>
  <c r="H25" i="12"/>
  <c r="J12" i="11" l="1"/>
  <c r="A11" i="11"/>
  <c r="I47" i="13" l="1"/>
  <c r="I55" i="13"/>
  <c r="I34" i="13"/>
  <c r="I11" i="13" l="1"/>
  <c r="I46" i="13"/>
  <c r="F15" i="11"/>
  <c r="F17" i="11"/>
  <c r="H8" i="15"/>
  <c r="H9" i="15"/>
  <c r="F23" i="11" l="1"/>
  <c r="F13" i="11"/>
  <c r="F35" i="12"/>
  <c r="E56" i="14"/>
  <c r="I23" i="11" l="1"/>
  <c r="H23" i="11"/>
  <c r="G23" i="11"/>
  <c r="A4" i="15"/>
  <c r="A3" i="15"/>
  <c r="J23" i="11" l="1"/>
  <c r="A7" i="11"/>
  <c r="H32" i="11" l="1"/>
  <c r="A4" i="14" l="1"/>
  <c r="A3" i="14"/>
  <c r="J20" i="11" l="1"/>
  <c r="J26" i="11"/>
  <c r="J22" i="11"/>
  <c r="I57" i="13" l="1"/>
  <c r="I37" i="13"/>
  <c r="J18" i="11"/>
  <c r="J16" i="11"/>
  <c r="J14" i="11"/>
  <c r="F25" i="11" l="1"/>
  <c r="F19" i="11"/>
  <c r="I44" i="13"/>
  <c r="I10" i="13"/>
  <c r="F21" i="11" l="1"/>
  <c r="G21" i="11" s="1"/>
  <c r="I19" i="11"/>
  <c r="H17" i="11"/>
  <c r="G17" i="11"/>
  <c r="I17" i="11"/>
  <c r="H21" i="11"/>
  <c r="G25" i="11"/>
  <c r="I25" i="11"/>
  <c r="H25" i="11"/>
  <c r="I21" i="11" l="1"/>
  <c r="G13" i="11"/>
  <c r="I15" i="11"/>
  <c r="I13" i="11"/>
  <c r="H13" i="11"/>
  <c r="H15" i="11"/>
  <c r="G19" i="11"/>
  <c r="H19" i="11"/>
  <c r="G15" i="11"/>
  <c r="J17" i="11"/>
  <c r="J21" i="11"/>
  <c r="J25" i="11"/>
  <c r="J13" i="11" l="1"/>
  <c r="J19" i="11"/>
  <c r="J15" i="11"/>
  <c r="I9" i="13" l="1"/>
  <c r="I59" i="13" s="1"/>
  <c r="I8" i="13" l="1"/>
  <c r="F11" i="11"/>
  <c r="G11" i="11" l="1"/>
  <c r="G27" i="11" s="1"/>
  <c r="F27" i="11"/>
  <c r="H11" i="11"/>
  <c r="H27" i="11" s="1"/>
  <c r="I11" i="11"/>
  <c r="I27" i="11" s="1"/>
  <c r="I29" i="11" l="1"/>
  <c r="H29" i="11"/>
  <c r="J11" i="11"/>
  <c r="J27" i="11" s="1"/>
  <c r="G28" i="11"/>
  <c r="H28" i="11" s="1"/>
  <c r="I28" i="11" s="1"/>
  <c r="J28" i="11" s="1"/>
  <c r="G29" i="11"/>
  <c r="J29" i="11" l="1"/>
  <c r="G30" i="11"/>
  <c r="H30" i="11" s="1"/>
  <c r="I30" i="11" s="1"/>
  <c r="J30" i="11" s="1"/>
</calcChain>
</file>

<file path=xl/sharedStrings.xml><?xml version="1.0" encoding="utf-8"?>
<sst xmlns="http://schemas.openxmlformats.org/spreadsheetml/2006/main" count="605" uniqueCount="347">
  <si>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</si>
  <si>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PLANILHA ORÇAMENTÁRIA DE CUSTOS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</si>
  <si>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</si>
  <si>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</si>
  <si>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</si>
  <si>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BDI:</t>
  </si>
  <si>
    <t>ITEM</t>
  </si>
  <si>
    <t>CÓDIGO</t>
  </si>
  <si>
    <t>DESCRIÇÃO</t>
  </si>
  <si>
    <t>UNID.</t>
  </si>
  <si>
    <t>QUANT.</t>
  </si>
  <si>
    <t>PREÇO UNITÁRIO S/ BDI</t>
  </si>
  <si>
    <t>PREÇO UNITÁRIO C/ BDI</t>
  </si>
  <si>
    <t>PREÇO TOTAL</t>
  </si>
  <si>
    <t>PRAÇA DE PONTE FIRME</t>
  </si>
  <si>
    <t>1</t>
  </si>
  <si>
    <t>SERVIÇOS PRELIMINARES</t>
  </si>
  <si>
    <t>1.1</t>
  </si>
  <si>
    <t>SETOP</t>
  </si>
  <si>
    <t>ED-28427</t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</si>
  <si>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</si>
  <si>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U</t>
  </si>
  <si>
    <t>1.2</t>
  </si>
  <si>
    <t>1.3</t>
  </si>
  <si>
    <t>M2</t>
  </si>
  <si>
    <t>2.1</t>
  </si>
  <si>
    <t>M3</t>
  </si>
  <si>
    <t>5.1</t>
  </si>
  <si>
    <t>5.2</t>
  </si>
  <si>
    <t>6.1</t>
  </si>
  <si>
    <t>M</t>
  </si>
  <si>
    <t xml:space="preserve">UN </t>
  </si>
  <si>
    <t>7.1</t>
  </si>
  <si>
    <t>8.1</t>
  </si>
  <si>
    <t>LIMPEZA GERAL</t>
  </si>
  <si>
    <t>VALOR TOTAL DA OBRA (C/ BDI APLICADO)</t>
  </si>
  <si>
    <t>MEMÓRIA DE CÁLCULO DE QUANTITATIVOS FÍSICOS</t>
  </si>
  <si>
    <t xml:space="preserve">FÓRMULAS </t>
  </si>
  <si>
    <t>TOTAL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</si>
  <si>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</si>
  <si>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</si>
  <si>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</si>
  <si>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</si>
  <si>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</si>
  <si>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</si>
  <si>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</si>
  <si>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</si>
  <si>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</si>
  <si>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</si>
  <si>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</si>
  <si>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PREFEITURA MUNICIPAL DE PRESIDENTE OLEGÁRIO - MG
Secretaria de Obras e Serviços Públicos</t>
  </si>
  <si>
    <t>COMPOSIÇÃO DO BDI (Bonificações e Despesas Indiretas)</t>
  </si>
  <si>
    <t>Obra: "Construção de Edifícios"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</si>
  <si>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</si>
  <si>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</si>
  <si>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</si>
  <si>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</si>
  <si>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</si>
  <si>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</si>
  <si>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</si>
  <si>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</si>
  <si>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</si>
  <si>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</si>
  <si>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</si>
  <si>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</si>
  <si>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</si>
  <si>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</si>
  <si>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</si>
  <si>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</si>
  <si>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</si>
  <si>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</si>
  <si>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</si>
  <si>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</si>
  <si>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</si>
  <si>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</si>
  <si>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</si>
  <si>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</si>
  <si>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</si>
  <si>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</si>
  <si>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</si>
  <si>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</si>
  <si>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</si>
  <si>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</si>
  <si>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</si>
  <si>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</si>
  <si>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</si>
  <si>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</si>
  <si>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</si>
  <si>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</si>
  <si>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</si>
  <si>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</si>
  <si>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</si>
  <si>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</si>
  <si>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</si>
  <si>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</si>
  <si>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CCU 1-COMPOSIÇÃO DE CUSTO UNITÁRIO 1</t>
  </si>
  <si>
    <t>SERVIÇO</t>
  </si>
  <si>
    <t>UNIDADE</t>
  </si>
  <si>
    <t>CONSUMO</t>
  </si>
  <si>
    <t>CUSTO UNITÁRIO</t>
  </si>
  <si>
    <t>CUSTO TOTAL</t>
  </si>
  <si>
    <t>HORA</t>
  </si>
  <si>
    <t>SERVENTE COM ENCARGOS COMPLEMENTARES</t>
  </si>
  <si>
    <t>CCU 2-COMPOSIÇÃO DE CUSTO UNITÁRIO 2</t>
  </si>
  <si>
    <t>DEMOLIÇÕES</t>
  </si>
  <si>
    <t>2.2</t>
  </si>
  <si>
    <t>2.3</t>
  </si>
  <si>
    <t>UN</t>
  </si>
  <si>
    <t>OBRA: Implantação de Projeto de Segurança Contra Incêndio e Pânico no Paiolão do Parque de Exposições Antônio Secundino de São José</t>
  </si>
  <si>
    <t>LOCAL: Localizado na Rua Severino Mendes, nº995, Bairro Planalto, no município de Presidente Olegário - MG</t>
  </si>
  <si>
    <t xml:space="preserve">PSCIP - PAIOLÃO </t>
  </si>
  <si>
    <t>ACESSO DE VIATURAS</t>
  </si>
  <si>
    <t>SAÍDA DE EMERGÊNCIA</t>
  </si>
  <si>
    <t>ILUMINAÇÃO DE EMERGÊNCIA</t>
  </si>
  <si>
    <t>SINALIZAÇÃO DE EMERGÊNCIA</t>
  </si>
  <si>
    <t>EXTINTORES</t>
  </si>
  <si>
    <t>CONTROLE DE FUMAÇA</t>
  </si>
  <si>
    <t>ED-50202</t>
  </si>
  <si>
    <t>PLACA FOTOLUMINESCENTE PARA SINALIZAÇÃO DE
EMERGÊNCIA, TIPO "S1", DIMENSÃO (380X190)MM, INCLUSIVE
FIXAÇÃO</t>
  </si>
  <si>
    <t>ED-50201</t>
  </si>
  <si>
    <t>PLACA FOTOLUMINESCENTE PARA SINALIZAÇÃO DE
EMERGÊNCIA, TIPO "S2", DIMENSÃO (380X190)MM, INCLUSIVE
FIXAÇÃO</t>
  </si>
  <si>
    <t>ED-50205</t>
  </si>
  <si>
    <t>PLACA FOTOLUMINESCENTE PARA SINALIZAÇÃO DE
EMERGÊNCIA, TIPO "S12", DIMENSÃO (380X190)MM, INCLUSIVE
FIXAÇÃO</t>
  </si>
  <si>
    <t>PLACA FOTOLUMINESCENTE PARA SINALIZAÇÃO DE
EMERGÊNCIA, TIPO "M1", DIMENSÃO (400X600)MM, INCLUSIVE
FIXAÇÃO</t>
  </si>
  <si>
    <t>ED-32247</t>
  </si>
  <si>
    <t>PLACA FOTOLUMINESCENTE PARA SINALIZAÇÃO DE
EMERGÊNCIA, TIPO "M2", DIMENSÃO (380X190)MM, INCLUSIVE
FIXAÇÃO</t>
  </si>
  <si>
    <t>PLACA FOTOLUMINESCENTE PARA SINALIZAÇÃO DE
EMERGÊNCIA, TIPO "E5", DIMENSÃO (150X150)MM, INCLUSIVE
FIXAÇÃO</t>
  </si>
  <si>
    <t>PLACA DE SINALIZAÇÃO DE EMERGÊNCIA (TIPO: EQUIPAMENTOS DE COMBATE A INCÊNDIO E ALARME["E"]|FORMATO: QUADRADO|MATERIAL: PVC| ESPESSURA: 1MM)*VALORES REFERENCIAIS APROXIMADOS</t>
  </si>
  <si>
    <t>MATED-31383</t>
  </si>
  <si>
    <t>SERVIÇO DE INSTALAÇÃO DE PLACA FOTOLUMINESCENTE PARA SINALIZAÇÃO DE EMERGÊNCIA</t>
  </si>
  <si>
    <t>ED-31485</t>
  </si>
  <si>
    <t>PLACA FOTOLUMINESCENTE PARA SINALIZAÇÃO DE EMERGÊNCIA, TIPO "E5", DIMENSÃO (150X150)MM, INCLUSIVE FIXAÇÃO</t>
  </si>
  <si>
    <t>PLACA DE SINALIZAÇÃO DE EMERGÊNCIA (TIPO: MENSAGEM ESCRITA["M"]| FORMATO: RETANGULAR| MATERIAL: PVC|ESPESSURA: 1MM)*VALORES REFERENCIAIS APROXIMADOS</t>
  </si>
  <si>
    <t>MATED-32244</t>
  </si>
  <si>
    <t>PLACA FOTOLUMINESCENTE PARA SINALIZAÇÃO DE EMERGÊNCIA, TIPO "M1", DIMENSÃO (400X500)MM, INCLUSIVE FIXAÇÃO</t>
  </si>
  <si>
    <t xml:space="preserve">ED-31485 </t>
  </si>
  <si>
    <t>ED-50574</t>
  </si>
  <si>
    <t>ED-26989</t>
  </si>
  <si>
    <t>ED-17906</t>
  </si>
  <si>
    <t>PONTO DE SOBREPOR PARA UMA (1) TOMADA PADRÃO, TRÊS (3) POLOS (2P+T/10A-250V), COM PLACA 4"X2" DE UM (1) POSTO, COM ELETRODUTO DE AÇO GALVANIZADO, CLASSE LEVE, DN 20MM (3/4"), FIXADO NA ALVENARIA/TETO E CABO DE COBRE FLEXÍVEL, CLASSE 5, ISOLAMENTO TIPO LSHF/ATOX, NÃO HALOGENADO, SEÇÃO 2,5MM2 (70°C-450/750V), COM DISTÂNCIA DE ATÉ DEZ (10) METROS DO PONTO DE DERIVAÇÃO, INCLUSIVE FORNECIMENTO, INSTALAÇÃO, CONDULETE EM ALUMÍNIO, CONEXÕES, SUPORTE E FIXAÇÃO DO ELETRODUTO</t>
  </si>
  <si>
    <t>ED-31997</t>
  </si>
  <si>
    <t>CCU 3-COMPOSIÇÃO DE CUSTO UNITÁRIO 3</t>
  </si>
  <si>
    <t>MATED-11337</t>
  </si>
  <si>
    <t xml:space="preserve">COTAÇÃO </t>
  </si>
  <si>
    <t>SUPORTE PARA EXTINTOR ( TIPO: PAREDE|MATERIAL: AÇO GALVANIZADO||CARGA MÁXIMA: EXINTOR COM CARGA DE ATÉ 12KG)</t>
  </si>
  <si>
    <t>MATED-28646</t>
  </si>
  <si>
    <t>AJUDANTE DE BOMBEIRO/ ENCANADOR COM ENCARGOS COMPLEMENTARES</t>
  </si>
  <si>
    <t>BOMBEIRO/ENCANADOR COM ENCARGOS COMPLEMENTARES</t>
  </si>
  <si>
    <t>BUCHA DE NYLON COM PARAFUSO AUTO ATARRAXANTE CABEÇA PANELA, FENDA SIMPLES (COMPRIMENTO: 50MM| DIÂMETRO NOMINAL DO PARAFUSO: 4,8MM| DIÂMETRO NOMINAL DA BUCHA: 8MM)</t>
  </si>
  <si>
    <t>EXTINTOR DE INCÊNDIO TIPO PÓ QUÍMICO 3-A:40-B:C, CAPACIDADE 6 KG</t>
  </si>
  <si>
    <t>5.5</t>
  </si>
  <si>
    <t>1.4</t>
  </si>
  <si>
    <t>1.5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</si>
  <si>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</si>
  <si>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</si>
  <si>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</si>
  <si>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</si>
  <si>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</si>
  <si>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</si>
  <si>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</si>
  <si>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</si>
  <si>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</si>
  <si>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</si>
  <si>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</si>
  <si>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5.3</t>
  </si>
  <si>
    <t>5.4</t>
  </si>
  <si>
    <t>5.6</t>
  </si>
  <si>
    <t>7.2</t>
  </si>
  <si>
    <t>CORRIMÃO INTERMEDIÁRIO SIMPLES EM TUBO GALVANIZADO, COM COSTURA, CLASSE LEVE (NBR-5580), DIÂMETRO 1.1/2", ESP. 3MM, FIXADO EM PISO COM MONTANTE VERTICAL, DIÂMETRO 1.1/2", INCLUSIVE SUPORTE PARA CORRIMÃO EM BARRA CHATA (1"X1 /2"), EXCLUSIVE PINTURA</t>
  </si>
  <si>
    <t>LUMINÁRIA DE EMERGÊNCIA AUTÔNOMA, TIPO LED POTÊNCIA TOTAL DE 2W, FORNECIMENTO E INSTALAÇÃO</t>
  </si>
  <si>
    <t>Comprimento do degrau da escada * Qte de degraus = 1,20 m * 6 = 7,20 metros</t>
  </si>
  <si>
    <t>Medida extraída do projeto = 11,20 metros</t>
  </si>
  <si>
    <t>4 unidades (Próximo nas Saídas de Emergência) + 1 unidade (Centro da área de Dança) +  1 unidade (Banheiro da Cozinha) + 1 unidade (próximo ao Bar) + 1 unidade (no palco) + 1 unidade (na Entrada do Paiolão) + 1 unidade (Próxima ao banheiro Masculino) + 1 unidade (Próxima à saída de emergência com rampa) + 1 unidade (Na parede externa do DML) = 12 unidades</t>
  </si>
  <si>
    <t>https://www.co2online.com.br/extintor-industrial-pqs-6-kg-3a-40bc</t>
  </si>
  <si>
    <t>Exaustão de fumaça - Teto</t>
  </si>
  <si>
    <t>Entrada de ar - Parede</t>
  </si>
  <si>
    <t>ED-9903</t>
  </si>
  <si>
    <t>VERGA OU CONTRAVERGA EM CONCRETO ESTRUTURAL PARA VÃOS DE ATÉ 150CM, PREPARADO EM OBRA COM BETONEIRA, CONTROLE "A", COM FCK 20 MPA, MOLDADA IN LOCO, INCLUSIVE ARMAÇÃO</t>
  </si>
  <si>
    <t>Medidas da verga sobre os vãos da veneziana = 1,40 m (comprimento) x 0,10 m (altura) x 0,15 m (largura) =  0,02 m³</t>
  </si>
  <si>
    <t>7.1.1</t>
  </si>
  <si>
    <t>7.1.2</t>
  </si>
  <si>
    <t>7.1.3</t>
  </si>
  <si>
    <t>7.1.4</t>
  </si>
  <si>
    <t>M3xKM</t>
  </si>
  <si>
    <t>7.1.5</t>
  </si>
  <si>
    <t>7.1.6</t>
  </si>
  <si>
    <t>REQUADRO DO VÃO PARA INSTALAÇÃO DE VENEZIANAS</t>
  </si>
  <si>
    <t>PEDREIRO COM ENCARGOS COMPLEMENTARES</t>
  </si>
  <si>
    <t>88309</t>
  </si>
  <si>
    <t>SINAPI</t>
  </si>
  <si>
    <t>H</t>
  </si>
  <si>
    <t>88316</t>
  </si>
  <si>
    <t>88629</t>
  </si>
  <si>
    <t>ARGAMASSA TRAÇO 1:3 (EM VOLUME DE CIMENTO E AREIA MÉDIA ÚMIDA), PREPARO MANUAL. AF_08/2019</t>
  </si>
  <si>
    <t>REQUADRO DE VÃO  100 X 100 CM PARA INSTALAÇÃO DE VENEZIANAS</t>
  </si>
  <si>
    <t>INSTALAÇÃO DE VENEZIANA JUNTO AO PISO, MEDIDAS DE 100 X 100 CM, PARA ENTRADA DE AR.</t>
  </si>
  <si>
    <t>102191</t>
  </si>
  <si>
    <t xml:space="preserve">REMOÇÃO DE VIDRO LISO COMUM DE ESQUADRIA COM BAGUETE DE ALUMÍNIO OU PVC. </t>
  </si>
  <si>
    <t>ED-50982</t>
  </si>
  <si>
    <t>Remoção de porta de vidro do camarim = 2,00 m (Largura) x 2,10 m (Altura) = 4,20 m²</t>
  </si>
  <si>
    <t>ED-50701</t>
  </si>
  <si>
    <t>ED-8143</t>
  </si>
  <si>
    <t>ED-51123</t>
  </si>
  <si>
    <t>REGULARIZAÇÃO MANUAL E COMPACTAÇÃO MECANIZADA DE TERRENO COM PLACA VIBRATÓRIA, EXCLUSIVE DESMATAMENTO, DESTOCAMENTO, LIMPEZA/ROÇADA DO TERRENO</t>
  </si>
  <si>
    <t>RASTELAMENTO DE ÁREA COM AFASTAMENTO DE ATÉ VINTE (20) METROS, EXCLUSIVE CAPINA OU ROÇADA MANUAL</t>
  </si>
  <si>
    <t>CAPINA MANUAL DO TERRENO, EXCLUSIVE RASTELAMENTO E QUEIMA</t>
  </si>
  <si>
    <t>2.6</t>
  </si>
  <si>
    <t>2.7</t>
  </si>
  <si>
    <t>Área de Capina = 3,40 m x 5,00 m (Passeio) +  7,00 m x 7,00 m (Área interna) = 66 m²</t>
  </si>
  <si>
    <t>Área de Rastelamento= 3,40 m x 5,00 m (Passeio) +  7,00 m x 7,00 m (Área interna) = 66 m²</t>
  </si>
  <si>
    <t>Área = 3,40 m x 5,00 m (Passeio) +  7,00 m x 7,00 m (Área interna) = 66 m²</t>
  </si>
  <si>
    <t>Portão de Acesso das Viaturas : 5,00  (Comprimento ) x 2,80 m (Altura) = 14 m²</t>
  </si>
  <si>
    <t>ED-50491</t>
  </si>
  <si>
    <t>2.8</t>
  </si>
  <si>
    <t>EXTINTOR DE PÓ QUIMICO ( CAPACIDADE EXTINTORA: 3- A:40-B:C|CARGA: 6KG )</t>
  </si>
  <si>
    <t>ED-50842</t>
  </si>
  <si>
    <t>PILAR EM CONCRETO APARENTE 20 MPa, INCLUSIVE ARMAÇÃO, FÔRMA PLASTIFICADA E DESFORMA</t>
  </si>
  <si>
    <t>2.9</t>
  </si>
  <si>
    <t>CO2</t>
  </si>
  <si>
    <t>Extintec</t>
  </si>
  <si>
    <t>Protê-G</t>
  </si>
  <si>
    <t>Média</t>
  </si>
  <si>
    <t>Fornecedores</t>
  </si>
  <si>
    <t>ED-50451</t>
  </si>
  <si>
    <t>PINTURA ACRÍLICA EM PAREDE, DUAS (2) DEMÃOS, EXCLUSIVE SELADOR ACRÍLICO E MASSA ACRÍLICA/CORRIDA (PVA)</t>
  </si>
  <si>
    <t>Medidas de parede para pintura : 0,15 m (Largura) x 4 m (comprimento) x 6 unidades + 0,40 m x 4 m x 6 unidades = 13,20 m</t>
  </si>
  <si>
    <t>6 unidades de requadro 100 cm x 100 cm</t>
  </si>
  <si>
    <t>2.10</t>
  </si>
  <si>
    <t>ED-50496</t>
  </si>
  <si>
    <t>PINTURA ESMALTE EM TUBO GALVANIZADO, DUAS (2) DEMÃOS, INCLUSIVE UMA (1) DEMÃO DE FUNDO ANTICORROSIVO</t>
  </si>
  <si>
    <t>Kg</t>
  </si>
  <si>
    <t>ED-49786</t>
  </si>
  <si>
    <t>FORNECIMENTO DE CONCRETO ESTRUTURAL, PREPARADO EM OBRA COM BETONEIRA, COM FCK 20MPA, INCLUSIVE LANÇAMENTO, ADENSAMENTO E ACABAMENTO (FUNDAÇÃO)</t>
  </si>
  <si>
    <t>PORTÃO EM CHAPA DE AÇO GALVANIZADO, TIPO LAMBRIL, ESP. 1, 25MM (GSG-18), EXCLUSIVE CADEADO E PINTURA</t>
  </si>
  <si>
    <t>PINTURA ESMALTE EM ESQUADRIAS DE FERRO, DUAS (2) DEMÃOS, INCLUSIVE UMA (1) DEMÃO DE FUNDO ANTICORROSIVO</t>
  </si>
  <si>
    <t>2.11</t>
  </si>
  <si>
    <t>2.12</t>
  </si>
  <si>
    <t>2.13</t>
  </si>
  <si>
    <t>CCU2/SETOP</t>
  </si>
  <si>
    <t>ESCAVAÇÃO MANUAL DE TERRA (DESATERRO MANUAL), INCLUSIVE DESCARGA LATERAL, EXCLUSIVE RETIRADA E TRANSPORTE DO MATERIAL ESCAVADO</t>
  </si>
  <si>
    <t>4 barras x 5,24 m de comprimento x 0,395 kg/m = 8,28 Kg</t>
  </si>
  <si>
    <t>ED-51093</t>
  </si>
  <si>
    <t>APILOAMENTO MANUAL EM FUNDO DE VALA COM SOQUETE, EXCLUSIVE ESCAVAÇÃO</t>
  </si>
  <si>
    <t>2.14</t>
  </si>
  <si>
    <t xml:space="preserve">Medidas: 5,00 comprimento x 0,20 m (largura) = 1,00 m </t>
  </si>
  <si>
    <t>Mercado Livre</t>
  </si>
  <si>
    <t>Cotação</t>
  </si>
  <si>
    <t>CCU3/SETOP</t>
  </si>
  <si>
    <t>99837</t>
  </si>
  <si>
    <t>GUARDA-CORPO DE AÇO GALVANIZADO DE 1,10M, MONTANTES TUBULARES DE 1.1/4 M ESPAÇADOS DE 1,20M, TRAVESSA SUPERIOR DE 1.1/2, GRADIL FORMADO POR TUBOS HORIZONTAIS DE 1 E VERTICAIS DE 3/4, FIXADO COM CHUMBADOR MECÂNICO. AF_04/2019_PS</t>
  </si>
  <si>
    <t>99857</t>
  </si>
  <si>
    <t xml:space="preserve">CORRIMÃO SIMPLES, DIÂMETRO EXTERNO = 1 1/2, EM ALUMÍNIO. AF_04/2019_P </t>
  </si>
  <si>
    <t>CCU4/SETOP</t>
  </si>
  <si>
    <t>APLICAÇÃO DE FAIXA/FITA ADESIVA ANTIDERRAPANTE, LARGURA 50MM, EM DEGRAUS DE ESCADA, INCLUSIVE FORNECIMENTO</t>
  </si>
  <si>
    <t>DEMOLIÇÃO DE ALVENARIA DE BLOCO FURADO, DE FORMA MANUAL, SEM REAPROVEITAMENTO. AF_09/2023</t>
  </si>
  <si>
    <t>TRANSPORTE COM CAMINHÃO BASCULANTE DE 10 M³, EM VIA URBANA PAVIMENTADA, DMT ATÉ 30 KM (UNIDADE: M3XKM). AF_07/2020</t>
  </si>
  <si>
    <t>ARMAÇÃO DE SAPATA ISOLADA, VIGA BALDRAME E SAPATA CORRIDA UTILIZANDO AÇO CA-50 DE 8 MM - MONTAGEM. AF_01/2024</t>
  </si>
  <si>
    <t>ARMAÇÃO DE SAPATA ISOLADA, VIGA BALDRAME E SAPATA CORRIDA UTILIZANDO AÇO CA-50 DE 6,3 MM - MONTAGEM. AF_01/2024</t>
  </si>
  <si>
    <t>EXECUÇÃO DE PASSEIO (CALÇADA) OU PISO DE CONCRETO COM CONCRETO MOLDADO IN LOCO, FEITO EM OBRA, ACABAMENTO CONVENCIONAL, NÃO ARMADO. AF_08/20 22</t>
  </si>
  <si>
    <t>Área = 3,40 m x 5,00 m (Passeio) +  7,00 m x 7,00 m (Área interna) = 66 m² x 0,08 m (espessura) = 5,28 m³</t>
  </si>
  <si>
    <t>CCU5/SINAPI</t>
  </si>
  <si>
    <t>CCU 5-COMPOSIÇÃO DE CUSTO UNITÁRIO 5</t>
  </si>
  <si>
    <t>CCU1/SINAPI</t>
  </si>
  <si>
    <t>25 barras de 0,80 m de comprimento x 0,245 kg/m = 6,17 Kg</t>
  </si>
  <si>
    <t>5,00 m de comprimento x 0,20 x largura x 0,25 m (altura) = 0,25 m²</t>
  </si>
  <si>
    <t>Medida extraída do projeto = 1,60 m(Escada)+ 4,12 m + 15,11 m + 1,47 m + 11,60 m (Rampa 1) + 6,00 m + 6,00 m (Rampa 2)</t>
  </si>
  <si>
    <t>Magalu</t>
  </si>
  <si>
    <t>JRG</t>
  </si>
  <si>
    <t>VIDRACEIRO COM ENCARGOS COMPLEMENTARES</t>
  </si>
  <si>
    <t>88325</t>
  </si>
  <si>
    <t>https://produto.mercadolivre.com.br/MLB-1216611806-barra-anti-pnico-dupla-p-porta-de-vidro-com-fechadura-ext-_JM?matt_tool=93690476&amp;matt_word=&amp;matt_source=google&amp;matt_campaign_id=14302215525&amp;matt_ad_group_id=157102243163&amp;matt_match_type=&amp;matt_network=g&amp;matt_device=c&amp;matt_creative=686778909987&amp;matt_keyword=&amp;matt_ad_position=&amp;matt_ad_type=pla&amp;matt_merchant_id=139369366&amp;matt_product_id=MLB1216611806&amp;matt_product_partition_id=1962976110633&amp;matt_target_id=pla-1962976110633&amp;cq_src=google_ads&amp;cq_cmp=14302215525&amp;cq_net=g&amp;cq_plt=gp&amp;cq_med=pla&amp;gad_source=4&amp;gclid=Cj0KCQjwlZixBhCoARIsAIC745DdjTpNkUT_b-oD8IcndZCAK8kfZ20v9oYxBzOyjNRFRU9sGx7SigoaAjEsEALw_wcB</t>
  </si>
  <si>
    <t>https://www.magazineluiza.com.br/kit-barra-antipanico-para-porta-de-02-folhas-com-fechadura-externa-soprano/p/ff9cb86d5c/cj/brap/?seller_id=pontesferragens1982&amp;srsltid=AfmBOopqRRZo7qbuGrCNyP1Cvfgj6hp1ILAfzbBbQr56BtLo08Bh3hzYuD4</t>
  </si>
  <si>
    <t>https://barrasantipanicobrasil.com.br/produtos/barra-anti-panico-para-porta-dupla-de-vidro-com-macaneta-externa-e-chaves/</t>
  </si>
  <si>
    <t>VIDRO TEMPERADO INCOLOR PARA PORTA DE ABRIR, E = 10 MM (SEM FERRAGENS E SEM COLOCACAO)</t>
  </si>
  <si>
    <t>00005031</t>
  </si>
  <si>
    <t>Dobradiça Inferior (1103) e Superior (1101) + Pivô</t>
  </si>
  <si>
    <t>https://produto.mercadolivre.com.br/MLB-2740753728-kit-dobradica-para-porta-de-vidro-pivotante-va-com-mola-_JM?matt_tool=14372353&amp;matt_word=&amp;matt_source=google&amp;matt_campaign_id=14302215552&amp;matt_ad_group_id=150145935327&amp;matt_match_type=&amp;matt_network=g&amp;matt_device=c&amp;matt_creative=649558500191&amp;matt_keyword=&amp;matt_ad_position=&amp;matt_ad_type=pla&amp;matt_merchant_id=450407536&amp;matt_product_id=MLB2740753728&amp;matt_product_partition_id=2269030433745&amp;matt_target_id=pla-2269030433745&amp;cq_src=google_ads&amp;cq_cmp=14302215552&amp;cq_net=g&amp;cq_plt=gp&amp;cq_med=pla&amp;gad_source=1&amp;gclid=Cj0KCQjwlZixBhCoARIsAIC745Dwd7IxL6lv8SHP2XLf-pQpmOgvuOkAUahFW3-_RjnV32-2Kg84H4QaAsZ_EALw_wcB</t>
  </si>
  <si>
    <t>https://www.magazineluiza.com.br/kit-dobradicas-para-porta-de-vidro-pivotante-blindex-sistema-invertido-de-acordo-com-o-estoque/p/ja09163c90/cj/dbrp/</t>
  </si>
  <si>
    <t>https://www.ldmferragens.com.br/MLB-2740753728-kit-dobradica-para-porta-de-vidro-pivotante-va-com-mola-_JM</t>
  </si>
  <si>
    <t>LDM</t>
  </si>
  <si>
    <t>BARRA ANTIPÂNICO DUPLA PARA PORTA DE VIDRO, COM FECHADURA DO LADO EXTERNO</t>
  </si>
  <si>
    <t>Barra Antipânico Dupla para porta de Vidro, com fechadura externa</t>
  </si>
  <si>
    <t>DOBRADIÇA PARA PORTA DE VIDRO INFERIOR (1103) +SUPERIOR (1101) + PIVÔ</t>
  </si>
  <si>
    <t>https://www.essenciabrasileira.com.br/produto/art-em-tudo-u002f-imprimax-u002f-alltak-adesivo-blackout-bloqueia-luz-solar-porta-janela-250x100mt/</t>
  </si>
  <si>
    <t>https://produto.mercadolivre.com.br/MLB-3346029735-adesivo-blackout-bloqueia-luz-solar-porta-janela-250x100mt-_JM?matt_tool=18956390&amp;utm_source=google_shopping&amp;utm_medium=organic</t>
  </si>
  <si>
    <t>https://www.amazon.com.br/Adesivo-Blackout-Bloqueia-Solar-Janela/dp/B0BXF9HQP7?source=ps-sl-shoppingads-lpcontext&amp;ref_=fplfs&amp;psc=1&amp;smid=A2R3LUXZ8HL35D</t>
  </si>
  <si>
    <t>Adesivo Blackout Bloqueia Luz Solar Porta Janela 2,50x1,00mt</t>
  </si>
  <si>
    <t>ADESIVO BLACKOUT BLOQUEIA LUZ SOLAR 2,50 M X 1,00 M</t>
  </si>
  <si>
    <t>Essência Brasileira</t>
  </si>
  <si>
    <t>Amazon</t>
  </si>
  <si>
    <t>PORTA DE VIDRO TEMPERADO 10 MM, DE ABRIR, DUAS FOLHAS, 100 CM CADA (LARGURA), 210 CM (ALTURA), INCLUSO ADESIVO BLACKOUT, BARRA ANTIPÂNICO, DOBRADIÇA INOX E INSTALAÇÃO</t>
  </si>
  <si>
    <t>1 Porta</t>
  </si>
  <si>
    <t>Portão de Acesso das Viaturas : 5,00  (Comprimento ) x 2,80 m (Altura) = 14 m² x 2 Lados = 28 m²</t>
  </si>
  <si>
    <t>Medidas da viga baldrame: 5,00 m x 0,20 x 0,25 m = 0,25 m³</t>
  </si>
  <si>
    <t>Corrimão Simples: (45,91 m) + Corrimão Intermediário (11,20 m) + Guarda Corpo: Travessa Sup. (45,91 m) + Travessa Horiz. (45,91 m) + Mont. Vert. (34 peças x 1,10 altura) + Trav. Vertical (0,81x 300 peças) = 429,33 m</t>
  </si>
  <si>
    <t>Área de Parede (A X L) * Largura da Parede + Verga  = (1,00 m x 1,00) * 0,15 m + (0,10 m*0,15 m*1,40 m) = 0,17 m³</t>
  </si>
  <si>
    <t>6 Placas de Indicação de Sentido de Fuga</t>
  </si>
  <si>
    <t>4 Placas com Indicação da Saída de Emergência</t>
  </si>
  <si>
    <t>6 Placas de Localização dos Extintores</t>
  </si>
  <si>
    <t>1 Placa com Indicação dos Sistemas de Proteção Contra Incêndio existentes na edificação</t>
  </si>
  <si>
    <t>1 Placa com Indicação de Lotação Máxima</t>
  </si>
  <si>
    <t>6 unidades (Conforme Projeto)</t>
  </si>
  <si>
    <t>7.2.1</t>
  </si>
  <si>
    <t>SINAPI - I</t>
  </si>
  <si>
    <t>ED-50363</t>
  </si>
  <si>
    <t>ED-50374</t>
  </si>
  <si>
    <t>ED-50505</t>
  </si>
  <si>
    <t>LIXAMENTO MANUAL EM PAREDE PARA REMOÇÃO DE TINTA</t>
  </si>
  <si>
    <t>7.1.7</t>
  </si>
  <si>
    <t>Medidas de parede para lixamento: 0,15 m (Largura) x 4 m (comprimento) x 6 unidades + 0,40 m x 4 m x 6 unidades = 13,20 m</t>
  </si>
  <si>
    <t>Área de Parede (A X L) * Largura da Parede + Verga   * Distancia  = (1,0 m x 1,00) * 0,15 m + (0,10 m*0,15 m*1,40 m) * 4,4 = 0,82 m³</t>
  </si>
  <si>
    <t>Área de alvenaria à ser demolida * largura da parede *  distancia = 2,82 m (altura) x 5,00 m (largura) x 0,20 m (espessura) x 4,4 km = 13,54 m²</t>
  </si>
  <si>
    <t>Área de alvenaria à ser demolida * largura da parede = 2,82 m (altura) x 5,50 m (largura) x 0,20 m (espessura) = 2,82 m²</t>
  </si>
  <si>
    <t>COTAÇÃO</t>
  </si>
  <si>
    <t>Metal Arte</t>
  </si>
  <si>
    <t>Serralheria Confiança</t>
  </si>
  <si>
    <t>Serralheria Aço Arte</t>
  </si>
  <si>
    <t>UN.</t>
  </si>
  <si>
    <t>VALOR MÉDIO</t>
  </si>
  <si>
    <t>VENEZIANA JUNTO AO PISO, MEDIDAS DE 100 X 100 CM, PARA ENTRADA DE AR.</t>
  </si>
  <si>
    <t>CCU6/SINAPI</t>
  </si>
  <si>
    <t>SERRALHEIRO COM ENCARGOS COMPLEMENTARES</t>
  </si>
  <si>
    <t>88315</t>
  </si>
  <si>
    <t>VENEZIANA PARA EXAUSTÃO DE FUMAÇA, INSTALADO NO TETO, (MEDIDAS DE 1,00 M X 1,00 M), COM RUFO E ENCAIXES, INCLUSIVE PINTURA</t>
  </si>
  <si>
    <t>VENEZIANA PARA EXAUSTÃO DE FUMAÇA, INSTALADO NO TETO, (MEDIDAS DE 1,00 M X 1,00 M), COM RUFO E ENCAIXES, INCLUSIVE PINTURA.</t>
  </si>
  <si>
    <t>Fornecedor</t>
  </si>
  <si>
    <t>CCU 6-COMPOSIÇÃO DE CUSTO UNITÁRIO 6</t>
  </si>
  <si>
    <t>CCU 7-COMPOSIÇÃO DE CUSTO UNITÁRIO 7</t>
  </si>
  <si>
    <t>6 unidades  (Conforme projeto)</t>
  </si>
  <si>
    <t>Presidente Olegário - MG, 29 de abril de 2024</t>
  </si>
  <si>
    <t>CCU7/SINAPI</t>
  </si>
  <si>
    <t xml:space="preserve"> </t>
  </si>
  <si>
    <t>ED-51110</t>
  </si>
  <si>
    <r>
      <t xml:space="preserve">REGIÃO/MÊS DE REFERÊNCIA: SEINFRA Região Triângulo e Alto Paranaíba / JANEIRO 2024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 e SINAPI MG/MARÇO_2024_Com Desoneração</t>
    </r>
  </si>
  <si>
    <t>Dimensões para pilar: 2,90 m (Altura) x 0,20 m x 0,25 m (Seção) = 0,14m³</t>
  </si>
  <si>
    <t>Medida extraída do projeto = 1,60 m + 1,05 m (Escada)+ 4,12 m + 15,11 m + 1,47 m + 11,60 m (Rampa 1) + 6,00 m + 6,00 m (Rampa 2)</t>
  </si>
  <si>
    <t>INSTALAÇÃO DE VENEZIANA PARA EXAUSTÃO DE FUMAÇA, INSTALADO NO TETO, (MEDIDAS DE 1,00 M X 1,00 M), COM RUFO E ENCAIXES, INCLUVE PINTURA.</t>
  </si>
  <si>
    <t>INSTALAÇÃO DE VENEZIANA PARA EXAUSTÃO DE FUMAÇA, INSTALADO NO TETO, (MEDIDAS DE 1,00 M X 1,00 M), COM RUFO E ENCAIXES, INCLUSIVE PINTURA.</t>
  </si>
  <si>
    <t xml:space="preserve">Área da edificação: 1100,67 m² </t>
  </si>
  <si>
    <t xml:space="preserve">01 placa </t>
  </si>
  <si>
    <t>LIMPEZA DE SUPERFÍCIE COM JATO DE ALTA PRESSÃO. AF_04/2019</t>
  </si>
  <si>
    <t>99814</t>
  </si>
  <si>
    <t>1ª Etapa (15 dias)</t>
  </si>
  <si>
    <t>2ª Etapa (15 dias)</t>
  </si>
  <si>
    <t>3ª Etapa (15 dias)</t>
  </si>
  <si>
    <r>
      <t>PRAZO DE EXECUÇÃO: 45</t>
    </r>
    <r>
      <rPr>
        <b/>
        <sz val="11"/>
        <color indexed="8"/>
        <rFont val="Calibri"/>
        <family val="2"/>
      </rPr>
      <t xml:space="preserve"> dias</t>
    </r>
  </si>
  <si>
    <t>CCU 4-COMPOSIÇÃO DE CUSTO UNITÁRIO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</si>
</sst>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  <numFmt numFmtId="166" formatCode="0.000%"/>
    <numFmt numFmtId="167" formatCode="&quot;R$&quot;\ #,##0.00"/>
    <numFmt numFmtId="168" formatCode="0.000000000%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name val="Arial"/>
      <family val="2"/>
    </font>
    <font>
      <b/>
      <sz val="13"/>
      <color indexed="8"/>
      <name val="Calibri"/>
      <family val="2"/>
      <scheme val="minor"/>
    </font>
    <font>
      <sz val="8"/>
      <color rgb="FF010000"/>
      <name val="Century Gothic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sz val="14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4"/>
      <color indexed="8"/>
      <name val="Calibri"/>
      <family val="2"/>
      <scheme val="minor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0" fontId="22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1" fillId="0" borderId="0"/>
    <xf numFmtId="43" fontId="52" fillId="0" borderId="0" applyFont="0" applyFill="0" applyBorder="0" applyAlignment="0" applyProtection="0"/>
    <xf numFmtId="0" fontId="54" fillId="0" borderId="0"/>
    <xf numFmtId="0" fontId="10" fillId="0" borderId="0"/>
    <xf numFmtId="43" fontId="16" fillId="0" borderId="0" applyFont="0" applyFill="0" applyBorder="0" applyAlignment="0" applyProtection="0"/>
    <xf numFmtId="0" fontId="10" fillId="0" borderId="0"/>
    <xf numFmtId="43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2" fillId="0" borderId="0"/>
    <xf numFmtId="9" fontId="52" fillId="0" borderId="0"/>
    <xf numFmtId="0" fontId="66" fillId="0" borderId="0" applyNumberFormat="0" applyFill="0" applyBorder="0" applyAlignment="0" applyProtection="0"/>
  </cellStyleXfs>
  <cellXfs count="685">
    <xf numFmtId="0" fontId="0" fillId="0" borderId="0" xfId="0"/>
    <xf numFmtId="0" fontId="12" fillId="0" borderId="0" xfId="0" applyFont="1" applyAlignment="1">
      <alignment horizontal="justify" vertical="distributed"/>
    </xf>
    <xf numFmtId="0" fontId="24" fillId="0" borderId="2" xfId="0" applyFont="1" applyBorder="1" applyAlignment="1">
      <alignment horizontal="justify" vertical="distributed"/>
    </xf>
    <xf numFmtId="4" fontId="13" fillId="0" borderId="0" xfId="0" applyNumberFormat="1" applyFont="1" applyAlignment="1">
      <alignment horizontal="justify" vertical="distributed" wrapText="1"/>
    </xf>
    <xf numFmtId="0" fontId="25" fillId="0" borderId="4" xfId="0" applyFont="1" applyBorder="1" applyAlignment="1">
      <alignment horizontal="justify" vertical="distributed"/>
    </xf>
    <xf numFmtId="0" fontId="25" fillId="0" borderId="5" xfId="0" applyFont="1" applyBorder="1" applyAlignment="1">
      <alignment horizontal="justify" vertical="distributed"/>
    </xf>
    <xf numFmtId="0" fontId="26" fillId="0" borderId="0" xfId="0" applyFont="1" applyAlignment="1">
      <alignment horizontal="justify" vertical="distributed"/>
    </xf>
    <xf numFmtId="0" fontId="26" fillId="0" borderId="0" xfId="0" applyFont="1" applyAlignment="1">
      <alignment vertical="distributed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distributed"/>
    </xf>
    <xf numFmtId="0" fontId="25" fillId="0" borderId="0" xfId="0" applyFont="1" applyAlignment="1">
      <alignment horizontal="justify" vertical="distributed"/>
    </xf>
    <xf numFmtId="0" fontId="24" fillId="0" borderId="0" xfId="0" applyFont="1" applyAlignment="1">
      <alignment horizontal="justify" vertical="distributed"/>
    </xf>
    <xf numFmtId="0" fontId="22" fillId="0" borderId="0" xfId="1"/>
    <xf numFmtId="0" fontId="22" fillId="2" borderId="2" xfId="1" applyFill="1" applyBorder="1" applyAlignment="1">
      <alignment horizontal="center"/>
    </xf>
    <xf numFmtId="0" fontId="22" fillId="2" borderId="4" xfId="1" applyFill="1" applyBorder="1" applyAlignment="1">
      <alignment horizontal="center"/>
    </xf>
    <xf numFmtId="0" fontId="22" fillId="2" borderId="5" xfId="1" applyFill="1" applyBorder="1"/>
    <xf numFmtId="0" fontId="22" fillId="2" borderId="6" xfId="1" applyFill="1" applyBorder="1"/>
    <xf numFmtId="0" fontId="19" fillId="0" borderId="0" xfId="1" applyFont="1" applyAlignment="1">
      <alignment horizontal="center"/>
    </xf>
    <xf numFmtId="0" fontId="19" fillId="0" borderId="0" xfId="1" applyFont="1"/>
    <xf numFmtId="0" fontId="21" fillId="0" borderId="0" xfId="1" applyFont="1"/>
    <xf numFmtId="164" fontId="21" fillId="0" borderId="14" xfId="3" applyFont="1" applyBorder="1"/>
    <xf numFmtId="0" fontId="21" fillId="2" borderId="36" xfId="1" applyFont="1" applyFill="1" applyBorder="1" applyAlignment="1">
      <alignment vertical="top"/>
    </xf>
    <xf numFmtId="164" fontId="20" fillId="0" borderId="23" xfId="3" applyFont="1" applyBorder="1"/>
    <xf numFmtId="0" fontId="21" fillId="2" borderId="31" xfId="1" applyFont="1" applyFill="1" applyBorder="1" applyAlignment="1">
      <alignment vertical="top"/>
    </xf>
    <xf numFmtId="164" fontId="20" fillId="0" borderId="14" xfId="2" applyNumberFormat="1" applyFont="1" applyBorder="1"/>
    <xf numFmtId="164" fontId="20" fillId="0" borderId="34" xfId="3" applyFont="1" applyBorder="1"/>
    <xf numFmtId="10" fontId="20" fillId="0" borderId="14" xfId="2" applyNumberFormat="1" applyFont="1" applyBorder="1"/>
    <xf numFmtId="10" fontId="20" fillId="0" borderId="34" xfId="3" applyNumberFormat="1" applyFont="1" applyBorder="1"/>
    <xf numFmtId="0" fontId="22" fillId="0" borderId="0" xfId="1" applyAlignment="1">
      <alignment horizontal="center" vertical="top"/>
    </xf>
    <xf numFmtId="0" fontId="22" fillId="0" borderId="0" xfId="1" applyAlignment="1">
      <alignment wrapText="1"/>
    </xf>
    <xf numFmtId="0" fontId="11" fillId="0" borderId="0" xfId="4"/>
    <xf numFmtId="0" fontId="18" fillId="0" borderId="0" xfId="4" applyFont="1"/>
    <xf numFmtId="0" fontId="17" fillId="2" borderId="28" xfId="1" applyFont="1" applyFill="1" applyBorder="1"/>
    <xf numFmtId="0" fontId="34" fillId="0" borderId="0" xfId="4" applyFont="1"/>
    <xf numFmtId="0" fontId="36" fillId="3" borderId="10" xfId="0" applyFont="1" applyFill="1" applyBorder="1" applyAlignment="1">
      <alignment horizontal="center" vertical="center"/>
    </xf>
    <xf numFmtId="0" fontId="37" fillId="0" borderId="0" xfId="0" applyFont="1" applyAlignment="1">
      <alignment horizontal="justify" vertical="distributed"/>
    </xf>
    <xf numFmtId="0" fontId="38" fillId="0" borderId="22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center" vertical="center"/>
    </xf>
    <xf numFmtId="2" fontId="38" fillId="0" borderId="13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justify" vertical="distributed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right" vertical="distributed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justify" vertical="distributed"/>
    </xf>
    <xf numFmtId="0" fontId="18" fillId="0" borderId="2" xfId="1" applyFont="1" applyBorder="1" applyAlignment="1">
      <alignment horizontal="center"/>
    </xf>
    <xf numFmtId="0" fontId="18" fillId="0" borderId="3" xfId="1" applyFont="1" applyBorder="1" applyAlignment="1">
      <alignment horizontal="center"/>
    </xf>
    <xf numFmtId="0" fontId="19" fillId="2" borderId="2" xfId="1" applyFont="1" applyFill="1" applyBorder="1" applyAlignment="1">
      <alignment horizontal="center" vertical="top" wrapText="1"/>
    </xf>
    <xf numFmtId="0" fontId="19" fillId="2" borderId="3" xfId="1" applyFont="1" applyFill="1" applyBorder="1" applyAlignment="1">
      <alignment horizontal="center" vertical="top" wrapText="1"/>
    </xf>
    <xf numFmtId="0" fontId="33" fillId="0" borderId="24" xfId="0" applyFont="1" applyBorder="1" applyAlignment="1">
      <alignment vertical="center" wrapText="1"/>
    </xf>
    <xf numFmtId="0" fontId="36" fillId="3" borderId="10" xfId="0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/>
    </xf>
    <xf numFmtId="2" fontId="38" fillId="0" borderId="16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left" vertical="center" wrapText="1"/>
    </xf>
    <xf numFmtId="2" fontId="38" fillId="0" borderId="14" xfId="0" applyNumberFormat="1" applyFont="1" applyBorder="1" applyAlignment="1">
      <alignment horizontal="center" vertical="center" wrapText="1"/>
    </xf>
    <xf numFmtId="0" fontId="39" fillId="4" borderId="0" xfId="0" applyFont="1" applyFill="1" applyAlignment="1">
      <alignment horizontal="justify" vertical="distributed"/>
    </xf>
    <xf numFmtId="0" fontId="37" fillId="4" borderId="0" xfId="0" applyFont="1" applyFill="1" applyAlignment="1">
      <alignment horizontal="justify" vertical="distributed"/>
    </xf>
    <xf numFmtId="0" fontId="38" fillId="0" borderId="14" xfId="0" applyFont="1" applyBorder="1" applyAlignment="1">
      <alignment vertical="center" wrapText="1"/>
    </xf>
    <xf numFmtId="0" fontId="25" fillId="0" borderId="0" xfId="0" applyFont="1" applyAlignment="1">
      <alignment horizontal="center" vertical="distributed"/>
    </xf>
    <xf numFmtId="0" fontId="24" fillId="0" borderId="0" xfId="0" applyFont="1" applyAlignment="1">
      <alignment horizontal="center" vertical="distributed"/>
    </xf>
    <xf numFmtId="0" fontId="12" fillId="0" borderId="0" xfId="0" applyFont="1" applyAlignment="1">
      <alignment horizontal="center" vertical="distributed"/>
    </xf>
    <xf numFmtId="0" fontId="0" fillId="0" borderId="25" xfId="0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14" fontId="36" fillId="0" borderId="20" xfId="0" applyNumberFormat="1" applyFont="1" applyBorder="1" applyAlignment="1">
      <alignment horizontal="right" vertical="center"/>
    </xf>
    <xf numFmtId="10" fontId="36" fillId="0" borderId="21" xfId="0" applyNumberFormat="1" applyFont="1" applyBorder="1" applyAlignment="1">
      <alignment horizontal="center" vertical="center"/>
    </xf>
    <xf numFmtId="10" fontId="36" fillId="0" borderId="20" xfId="0" applyNumberFormat="1" applyFont="1" applyBorder="1" applyAlignment="1">
      <alignment horizontal="right" vertical="center"/>
    </xf>
    <xf numFmtId="0" fontId="33" fillId="0" borderId="25" xfId="0" applyFont="1" applyBorder="1" applyAlignment="1">
      <alignment vertical="center" wrapText="1"/>
    </xf>
    <xf numFmtId="0" fontId="38" fillId="0" borderId="15" xfId="0" applyFont="1" applyBorder="1" applyAlignment="1">
      <alignment horizontal="left" vertical="center" wrapText="1"/>
    </xf>
    <xf numFmtId="43" fontId="19" fillId="0" borderId="0" xfId="1" applyNumberFormat="1" applyFont="1" applyAlignment="1">
      <alignment horizontal="center"/>
    </xf>
    <xf numFmtId="2" fontId="38" fillId="0" borderId="15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right" vertical="center"/>
    </xf>
    <xf numFmtId="0" fontId="24" fillId="0" borderId="14" xfId="0" applyFont="1" applyBorder="1" applyAlignment="1">
      <alignment horizontal="justify" vertical="distributed"/>
    </xf>
    <xf numFmtId="0" fontId="36" fillId="0" borderId="40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49" fontId="50" fillId="0" borderId="23" xfId="0" applyNumberFormat="1" applyFont="1" applyBorder="1" applyAlignment="1">
      <alignment horizontal="center" vertical="center" wrapText="1"/>
    </xf>
    <xf numFmtId="0" fontId="36" fillId="0" borderId="23" xfId="0" applyFont="1" applyBorder="1" applyAlignment="1">
      <alignment vertical="center" wrapText="1"/>
    </xf>
    <xf numFmtId="0" fontId="36" fillId="0" borderId="37" xfId="0" applyFont="1" applyBorder="1" applyAlignment="1">
      <alignment vertical="center" wrapText="1"/>
    </xf>
    <xf numFmtId="0" fontId="24" fillId="0" borderId="43" xfId="0" applyFont="1" applyBorder="1" applyAlignment="1">
      <alignment horizontal="justify" vertical="distributed"/>
    </xf>
    <xf numFmtId="0" fontId="24" fillId="0" borderId="34" xfId="0" applyFont="1" applyBorder="1" applyAlignment="1">
      <alignment horizontal="justify" vertical="distributed"/>
    </xf>
    <xf numFmtId="0" fontId="38" fillId="0" borderId="43" xfId="0" applyFont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 wrapText="1"/>
    </xf>
    <xf numFmtId="0" fontId="38" fillId="0" borderId="51" xfId="0" applyFont="1" applyBorder="1" applyAlignment="1">
      <alignment horizontal="center" vertical="center" wrapText="1"/>
    </xf>
    <xf numFmtId="0" fontId="56" fillId="0" borderId="0" xfId="0" applyFont="1" applyAlignment="1">
      <alignment horizontal="justify" vertical="center"/>
    </xf>
    <xf numFmtId="4" fontId="24" fillId="0" borderId="3" xfId="0" applyNumberFormat="1" applyFont="1" applyBorder="1" applyAlignment="1">
      <alignment horizontal="center" vertical="distributed"/>
    </xf>
    <xf numFmtId="0" fontId="24" fillId="0" borderId="3" xfId="0" applyFont="1" applyBorder="1" applyAlignment="1">
      <alignment horizontal="center" vertical="distributed"/>
    </xf>
    <xf numFmtId="0" fontId="25" fillId="0" borderId="6" xfId="0" applyFont="1" applyBorder="1" applyAlignment="1">
      <alignment horizontal="center" vertical="distributed"/>
    </xf>
    <xf numFmtId="0" fontId="25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43" fillId="0" borderId="0" xfId="0" applyFont="1" applyAlignment="1">
      <alignment horizontal="justify" vertical="center"/>
    </xf>
    <xf numFmtId="0" fontId="39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9" fillId="0" borderId="0" xfId="0" applyFont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23" fillId="0" borderId="2" xfId="0" applyFont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justify" vertical="center"/>
    </xf>
    <xf numFmtId="0" fontId="24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justify" vertical="center"/>
    </xf>
    <xf numFmtId="4" fontId="24" fillId="0" borderId="3" xfId="0" applyNumberFormat="1" applyFont="1" applyBorder="1" applyAlignment="1">
      <alignment horizontal="right" vertical="center"/>
    </xf>
    <xf numFmtId="43" fontId="26" fillId="0" borderId="0" xfId="5" applyFont="1" applyFill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justify" vertical="center" wrapText="1"/>
    </xf>
    <xf numFmtId="0" fontId="24" fillId="0" borderId="3" xfId="0" applyFont="1" applyBorder="1" applyAlignment="1">
      <alignment horizontal="right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justify" vertical="center"/>
    </xf>
    <xf numFmtId="0" fontId="25" fillId="0" borderId="6" xfId="0" applyFont="1" applyBorder="1" applyAlignment="1">
      <alignment horizontal="right"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38" fillId="0" borderId="33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/>
    </xf>
    <xf numFmtId="4" fontId="38" fillId="0" borderId="34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9" fontId="60" fillId="6" borderId="55" xfId="13" applyNumberFormat="1" applyFont="1" applyFill="1" applyBorder="1" applyAlignment="1">
      <alignment horizontal="center" vertical="center" wrapText="1"/>
    </xf>
    <xf numFmtId="0" fontId="60" fillId="6" borderId="55" xfId="13" applyFont="1" applyFill="1" applyBorder="1" applyAlignment="1">
      <alignment horizontal="center" vertical="center" wrapText="1"/>
    </xf>
    <xf numFmtId="10" fontId="20" fillId="0" borderId="53" xfId="13" applyNumberFormat="1" applyFont="1" applyBorder="1" applyAlignment="1">
      <alignment horizontal="center" vertical="center"/>
    </xf>
    <xf numFmtId="9" fontId="21" fillId="0" borderId="55" xfId="14" applyFont="1" applyBorder="1" applyAlignment="1">
      <alignment horizontal="center" vertical="center"/>
    </xf>
    <xf numFmtId="10" fontId="21" fillId="0" borderId="55" xfId="14" applyNumberFormat="1" applyFont="1" applyBorder="1" applyAlignment="1">
      <alignment horizontal="center" vertical="center"/>
    </xf>
    <xf numFmtId="10" fontId="21" fillId="0" borderId="55" xfId="13" applyNumberFormat="1" applyFont="1" applyBorder="1" applyAlignment="1">
      <alignment horizontal="center" vertical="center"/>
    </xf>
    <xf numFmtId="10" fontId="21" fillId="0" borderId="53" xfId="13" applyNumberFormat="1" applyFont="1" applyBorder="1" applyAlignment="1">
      <alignment horizontal="center" vertical="center"/>
    </xf>
    <xf numFmtId="10" fontId="20" fillId="0" borderId="55" xfId="14" applyNumberFormat="1" applyFont="1" applyBorder="1" applyAlignment="1">
      <alignment horizontal="center" vertical="center"/>
    </xf>
    <xf numFmtId="10" fontId="21" fillId="7" borderId="55" xfId="14" applyNumberFormat="1" applyFont="1" applyFill="1" applyBorder="1" applyAlignment="1">
      <alignment horizontal="center" vertical="center"/>
    </xf>
    <xf numFmtId="10" fontId="21" fillId="0" borderId="55" xfId="12" applyNumberFormat="1" applyFont="1" applyBorder="1" applyAlignment="1">
      <alignment horizontal="center" vertical="center"/>
    </xf>
    <xf numFmtId="10" fontId="64" fillId="0" borderId="55" xfId="14" applyNumberFormat="1" applyFont="1" applyBorder="1" applyAlignment="1">
      <alignment horizontal="center" vertical="center"/>
    </xf>
    <xf numFmtId="10" fontId="64" fillId="0" borderId="62" xfId="14" applyNumberFormat="1" applyFon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left" vertical="center" wrapText="1"/>
    </xf>
    <xf numFmtId="4" fontId="38" fillId="0" borderId="23" xfId="0" applyNumberFormat="1" applyFont="1" applyBorder="1" applyAlignment="1">
      <alignment horizontal="center" vertical="center" wrapText="1"/>
    </xf>
    <xf numFmtId="2" fontId="38" fillId="0" borderId="23" xfId="0" applyNumberFormat="1" applyFont="1" applyBorder="1" applyAlignment="1">
      <alignment horizontal="center" vertical="center" wrapText="1"/>
    </xf>
    <xf numFmtId="0" fontId="36" fillId="3" borderId="36" xfId="0" applyFont="1" applyFill="1" applyBorder="1" applyAlignment="1">
      <alignment horizontal="center" vertical="center"/>
    </xf>
    <xf numFmtId="4" fontId="38" fillId="0" borderId="14" xfId="0" applyNumberFormat="1" applyFont="1" applyBorder="1" applyAlignment="1">
      <alignment horizontal="center" vertical="center" wrapText="1"/>
    </xf>
    <xf numFmtId="4" fontId="38" fillId="0" borderId="37" xfId="0" applyNumberFormat="1" applyFont="1" applyBorder="1" applyAlignment="1">
      <alignment horizontal="center" vertical="center" wrapText="1"/>
    </xf>
    <xf numFmtId="0" fontId="35" fillId="0" borderId="23" xfId="0" applyFont="1" applyBorder="1" applyAlignment="1">
      <alignment horizontal="justify" vertical="distributed"/>
    </xf>
    <xf numFmtId="0" fontId="35" fillId="0" borderId="37" xfId="0" applyFont="1" applyBorder="1" applyAlignment="1">
      <alignment horizontal="center" vertical="distributed"/>
    </xf>
    <xf numFmtId="4" fontId="38" fillId="0" borderId="15" xfId="0" applyNumberFormat="1" applyFont="1" applyBorder="1" applyAlignment="1">
      <alignment horizontal="center" vertical="center" wrapText="1"/>
    </xf>
    <xf numFmtId="2" fontId="38" fillId="0" borderId="14" xfId="0" applyNumberFormat="1" applyFon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/>
    </xf>
    <xf numFmtId="0" fontId="38" fillId="0" borderId="23" xfId="0" applyFont="1" applyBorder="1" applyAlignment="1">
      <alignment vertical="center" wrapText="1"/>
    </xf>
    <xf numFmtId="2" fontId="38" fillId="0" borderId="37" xfId="0" applyNumberFormat="1" applyFont="1" applyBorder="1" applyAlignment="1">
      <alignment horizontal="center" vertical="center" wrapText="1"/>
    </xf>
    <xf numFmtId="2" fontId="38" fillId="0" borderId="34" xfId="0" applyNumberFormat="1" applyFont="1" applyBorder="1" applyAlignment="1">
      <alignment horizontal="center" vertical="center" wrapText="1"/>
    </xf>
    <xf numFmtId="4" fontId="38" fillId="0" borderId="38" xfId="0" applyNumberFormat="1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0" fillId="8" borderId="0" xfId="0" applyFill="1"/>
    <xf numFmtId="165" fontId="41" fillId="3" borderId="19" xfId="0" applyNumberFormat="1" applyFont="1" applyFill="1" applyBorder="1" applyAlignment="1">
      <alignment horizontal="center" vertical="center" wrapText="1"/>
    </xf>
    <xf numFmtId="0" fontId="22" fillId="8" borderId="2" xfId="1" applyFill="1" applyBorder="1" applyAlignment="1">
      <alignment horizontal="center" vertical="top"/>
    </xf>
    <xf numFmtId="0" fontId="22" fillId="8" borderId="4" xfId="1" applyFill="1" applyBorder="1" applyAlignment="1">
      <alignment horizontal="center" vertical="top"/>
    </xf>
    <xf numFmtId="0" fontId="22" fillId="8" borderId="5" xfId="1" applyFill="1" applyBorder="1"/>
    <xf numFmtId="0" fontId="22" fillId="8" borderId="6" xfId="1" applyFill="1" applyBorder="1"/>
    <xf numFmtId="0" fontId="14" fillId="8" borderId="0" xfId="1" applyFont="1" applyFill="1" applyBorder="1" applyAlignment="1">
      <alignment horizontal="center" vertical="center" wrapText="1"/>
    </xf>
    <xf numFmtId="0" fontId="15" fillId="8" borderId="0" xfId="1" applyFont="1" applyFill="1" applyBorder="1" applyAlignment="1">
      <alignment wrapText="1"/>
    </xf>
    <xf numFmtId="0" fontId="22" fillId="8" borderId="0" xfId="1" applyFill="1" applyBorder="1"/>
    <xf numFmtId="0" fontId="27" fillId="8" borderId="3" xfId="1" applyFont="1" applyFill="1" applyBorder="1" applyAlignment="1">
      <alignment vertical="center" wrapText="1"/>
    </xf>
    <xf numFmtId="10" fontId="30" fillId="8" borderId="0" xfId="2" applyNumberFormat="1" applyFont="1" applyFill="1" applyBorder="1" applyAlignment="1">
      <alignment horizontal="center" vertical="center"/>
    </xf>
    <xf numFmtId="164" fontId="21" fillId="0" borderId="14" xfId="3" applyFont="1" applyBorder="1" applyAlignment="1">
      <alignment horizontal="center" vertical="center"/>
    </xf>
    <xf numFmtId="167" fontId="20" fillId="0" borderId="23" xfId="3" applyNumberFormat="1" applyFont="1" applyBorder="1" applyAlignment="1">
      <alignment horizontal="center" vertical="center"/>
    </xf>
    <xf numFmtId="167" fontId="21" fillId="0" borderId="14" xfId="3" applyNumberFormat="1" applyFont="1" applyBorder="1"/>
    <xf numFmtId="9" fontId="21" fillId="0" borderId="14" xfId="3" applyNumberFormat="1" applyFont="1" applyBorder="1"/>
    <xf numFmtId="0" fontId="19" fillId="0" borderId="5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167" fontId="21" fillId="0" borderId="13" xfId="3" applyNumberFormat="1" applyFont="1" applyBorder="1"/>
    <xf numFmtId="9" fontId="21" fillId="0" borderId="15" xfId="3" applyNumberFormat="1" applyFont="1" applyBorder="1"/>
    <xf numFmtId="0" fontId="21" fillId="2" borderId="2" xfId="1" applyFont="1" applyFill="1" applyBorder="1" applyAlignment="1">
      <alignment vertical="top"/>
    </xf>
    <xf numFmtId="0" fontId="20" fillId="2" borderId="0" xfId="1" applyFont="1" applyFill="1" applyBorder="1" applyAlignment="1">
      <alignment horizontal="left"/>
    </xf>
    <xf numFmtId="164" fontId="21" fillId="2" borderId="0" xfId="3" applyFont="1" applyFill="1" applyBorder="1"/>
    <xf numFmtId="10" fontId="20" fillId="2" borderId="0" xfId="3" applyNumberFormat="1" applyFont="1" applyFill="1" applyBorder="1"/>
    <xf numFmtId="10" fontId="20" fillId="2" borderId="3" xfId="3" applyNumberFormat="1" applyFont="1" applyFill="1" applyBorder="1"/>
    <xf numFmtId="164" fontId="20" fillId="0" borderId="37" xfId="3" applyFont="1" applyBorder="1"/>
    <xf numFmtId="0" fontId="21" fillId="2" borderId="70" xfId="1" applyFont="1" applyFill="1" applyBorder="1" applyAlignment="1">
      <alignment vertical="top"/>
    </xf>
    <xf numFmtId="164" fontId="21" fillId="0" borderId="41" xfId="3" applyFont="1" applyBorder="1" applyAlignment="1">
      <alignment horizontal="center" vertical="center"/>
    </xf>
    <xf numFmtId="10" fontId="20" fillId="0" borderId="41" xfId="3" applyNumberFormat="1" applyFont="1" applyBorder="1"/>
    <xf numFmtId="10" fontId="20" fillId="0" borderId="42" xfId="3" applyNumberFormat="1" applyFont="1" applyBorder="1"/>
    <xf numFmtId="0" fontId="18" fillId="0" borderId="0" xfId="1" applyFont="1" applyBorder="1" applyAlignment="1">
      <alignment horizontal="center"/>
    </xf>
    <xf numFmtId="0" fontId="19" fillId="2" borderId="0" xfId="1" applyFont="1" applyFill="1" applyBorder="1" applyAlignment="1">
      <alignment horizontal="center" vertical="top" wrapText="1"/>
    </xf>
    <xf numFmtId="167" fontId="21" fillId="0" borderId="9" xfId="3" applyNumberFormat="1" applyFont="1" applyBorder="1"/>
    <xf numFmtId="9" fontId="21" fillId="0" borderId="34" xfId="3" applyNumberFormat="1" applyFont="1" applyBorder="1"/>
    <xf numFmtId="167" fontId="21" fillId="0" borderId="34" xfId="3" applyNumberFormat="1" applyFont="1" applyBorder="1"/>
    <xf numFmtId="9" fontId="21" fillId="0" borderId="38" xfId="3" applyNumberFormat="1" applyFont="1" applyBorder="1"/>
    <xf numFmtId="0" fontId="22" fillId="8" borderId="0" xfId="1" applyFill="1" applyBorder="1" applyAlignment="1">
      <alignment wrapText="1"/>
    </xf>
    <xf numFmtId="0" fontId="27" fillId="8" borderId="0" xfId="1" applyFont="1" applyFill="1" applyBorder="1" applyAlignment="1">
      <alignment wrapText="1"/>
    </xf>
    <xf numFmtId="0" fontId="28" fillId="8" borderId="0" xfId="1" applyFont="1" applyFill="1" applyBorder="1" applyAlignment="1">
      <alignment vertical="center" wrapText="1"/>
    </xf>
    <xf numFmtId="0" fontId="27" fillId="8" borderId="0" xfId="1" applyFont="1" applyFill="1" applyBorder="1" applyAlignment="1">
      <alignment vertical="center" wrapText="1"/>
    </xf>
    <xf numFmtId="0" fontId="14" fillId="8" borderId="0" xfId="1" applyFont="1" applyFill="1" applyBorder="1" applyAlignment="1">
      <alignment wrapText="1"/>
    </xf>
    <xf numFmtId="0" fontId="14" fillId="8" borderId="0" xfId="1" applyFont="1" applyFill="1" applyBorder="1" applyAlignment="1">
      <alignment vertical="center"/>
    </xf>
    <xf numFmtId="0" fontId="22" fillId="0" borderId="0" xfId="1" applyBorder="1"/>
    <xf numFmtId="0" fontId="22" fillId="0" borderId="3" xfId="1" applyBorder="1"/>
    <xf numFmtId="0" fontId="22" fillId="8" borderId="3" xfId="1" applyFill="1" applyBorder="1"/>
    <xf numFmtId="0" fontId="22" fillId="8" borderId="5" xfId="1" applyFill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justify" vertical="center" wrapText="1"/>
    </xf>
    <xf numFmtId="0" fontId="24" fillId="0" borderId="0" xfId="0" applyFont="1" applyBorder="1" applyAlignment="1">
      <alignment horizontal="justify" vertical="center"/>
    </xf>
    <xf numFmtId="0" fontId="24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7" fillId="0" borderId="0" xfId="0" applyFont="1" applyBorder="1" applyAlignment="1">
      <alignment horizontal="justify" vertical="center"/>
    </xf>
    <xf numFmtId="0" fontId="37" fillId="0" borderId="3" xfId="0" applyFont="1" applyBorder="1" applyAlignment="1">
      <alignment horizontal="justify" vertical="center"/>
    </xf>
    <xf numFmtId="0" fontId="53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distributed"/>
    </xf>
    <xf numFmtId="4" fontId="24" fillId="0" borderId="0" xfId="0" applyNumberFormat="1" applyFont="1" applyBorder="1" applyAlignment="1">
      <alignment horizontal="justify" vertical="distributed"/>
    </xf>
    <xf numFmtId="0" fontId="33" fillId="0" borderId="0" xfId="0" applyFont="1" applyAlignment="1">
      <alignment vertical="center" wrapText="1"/>
    </xf>
    <xf numFmtId="0" fontId="18" fillId="0" borderId="0" xfId="4" applyFont="1" applyAlignment="1"/>
    <xf numFmtId="10" fontId="21" fillId="0" borderId="75" xfId="13" applyNumberFormat="1" applyFont="1" applyBorder="1" applyAlignment="1">
      <alignment horizontal="left" vertical="center" wrapText="1"/>
    </xf>
    <xf numFmtId="166" fontId="21" fillId="0" borderId="76" xfId="14" applyNumberFormat="1" applyFont="1" applyBorder="1" applyAlignment="1">
      <alignment horizontal="center" vertical="center"/>
    </xf>
    <xf numFmtId="166" fontId="20" fillId="0" borderId="76" xfId="14" applyNumberFormat="1" applyFont="1" applyBorder="1" applyAlignment="1">
      <alignment horizontal="center" vertical="center"/>
    </xf>
    <xf numFmtId="0" fontId="11" fillId="8" borderId="2" xfId="4" applyFill="1" applyBorder="1"/>
    <xf numFmtId="0" fontId="29" fillId="8" borderId="0" xfId="4" applyFont="1" applyFill="1" applyBorder="1" applyAlignment="1">
      <alignment horizontal="right" vertical="center"/>
    </xf>
    <xf numFmtId="0" fontId="11" fillId="8" borderId="4" xfId="4" applyFill="1" applyBorder="1"/>
    <xf numFmtId="0" fontId="29" fillId="8" borderId="5" xfId="4" applyFont="1" applyFill="1" applyBorder="1" applyAlignment="1">
      <alignment horizontal="right" vertical="center"/>
    </xf>
    <xf numFmtId="10" fontId="30" fillId="8" borderId="5" xfId="2" applyNumberFormat="1" applyFont="1" applyFill="1" applyBorder="1" applyAlignment="1">
      <alignment horizontal="center" vertical="center"/>
    </xf>
    <xf numFmtId="0" fontId="9" fillId="8" borderId="5" xfId="4" applyFont="1" applyFill="1" applyBorder="1" applyAlignment="1">
      <alignment horizontal="right" vertical="top"/>
    </xf>
    <xf numFmtId="0" fontId="11" fillId="8" borderId="5" xfId="4" applyFill="1" applyBorder="1" applyAlignment="1">
      <alignment horizontal="right" vertical="top"/>
    </xf>
    <xf numFmtId="0" fontId="11" fillId="8" borderId="6" xfId="4" applyFill="1" applyBorder="1" applyAlignment="1">
      <alignment horizontal="right" vertical="top"/>
    </xf>
    <xf numFmtId="0" fontId="35" fillId="0" borderId="40" xfId="0" applyNumberFormat="1" applyFont="1" applyBorder="1" applyAlignment="1">
      <alignment horizontal="center" vertical="distributed"/>
    </xf>
    <xf numFmtId="2" fontId="35" fillId="0" borderId="23" xfId="0" applyNumberFormat="1" applyFont="1" applyBorder="1" applyAlignment="1">
      <alignment horizontal="center" vertical="distributed"/>
    </xf>
    <xf numFmtId="168" fontId="39" fillId="0" borderId="0" xfId="0" applyNumberFormat="1" applyFont="1" applyAlignment="1">
      <alignment vertical="center"/>
    </xf>
    <xf numFmtId="0" fontId="38" fillId="0" borderId="15" xfId="0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left" vertical="center" wrapText="1"/>
    </xf>
    <xf numFmtId="0" fontId="38" fillId="0" borderId="15" xfId="0" applyFont="1" applyBorder="1" applyAlignment="1">
      <alignment vertical="center" wrapText="1"/>
    </xf>
    <xf numFmtId="0" fontId="38" fillId="0" borderId="14" xfId="0" applyFont="1" applyBorder="1" applyAlignment="1">
      <alignment horizontal="center" vertical="center"/>
    </xf>
    <xf numFmtId="0" fontId="38" fillId="0" borderId="13" xfId="0" applyFont="1" applyFill="1" applyBorder="1" applyAlignment="1">
      <alignment horizontal="left" vertical="center" wrapText="1"/>
    </xf>
    <xf numFmtId="0" fontId="38" fillId="3" borderId="25" xfId="0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6" fillId="3" borderId="28" xfId="0" applyFont="1" applyFill="1" applyBorder="1" applyAlignment="1">
      <alignment horizontal="center" vertical="center"/>
    </xf>
    <xf numFmtId="4" fontId="38" fillId="3" borderId="1" xfId="0" applyNumberFormat="1" applyFont="1" applyFill="1" applyBorder="1" applyAlignment="1">
      <alignment horizontal="center" vertical="center" wrapText="1"/>
    </xf>
    <xf numFmtId="2" fontId="38" fillId="0" borderId="16" xfId="0" applyNumberFormat="1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0" fontId="38" fillId="8" borderId="14" xfId="0" applyFont="1" applyFill="1" applyBorder="1" applyAlignment="1">
      <alignment horizontal="center" vertical="center"/>
    </xf>
    <xf numFmtId="0" fontId="38" fillId="0" borderId="13" xfId="0" applyFont="1" applyBorder="1" applyAlignment="1">
      <alignment vertical="center" wrapText="1"/>
    </xf>
    <xf numFmtId="2" fontId="38" fillId="0" borderId="13" xfId="0" applyNumberFormat="1" applyFont="1" applyBorder="1" applyAlignment="1">
      <alignment horizontal="center" vertical="center"/>
    </xf>
    <xf numFmtId="0" fontId="38" fillId="8" borderId="14" xfId="0" applyFont="1" applyFill="1" applyBorder="1" applyAlignment="1">
      <alignment horizontal="left" vertical="center" wrapText="1"/>
    </xf>
    <xf numFmtId="0" fontId="38" fillId="0" borderId="16" xfId="0" applyFont="1" applyBorder="1" applyAlignment="1">
      <alignment vertical="center" wrapText="1"/>
    </xf>
    <xf numFmtId="2" fontId="38" fillId="0" borderId="72" xfId="0" applyNumberFormat="1" applyFont="1" applyBorder="1" applyAlignment="1">
      <alignment horizontal="center" vertical="center"/>
    </xf>
    <xf numFmtId="0" fontId="38" fillId="0" borderId="41" xfId="0" applyFont="1" applyBorder="1" applyAlignment="1">
      <alignment horizontal="center" vertical="center" wrapText="1"/>
    </xf>
    <xf numFmtId="2" fontId="38" fillId="0" borderId="38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 wrapText="1"/>
    </xf>
    <xf numFmtId="0" fontId="20" fillId="0" borderId="14" xfId="1" applyFont="1" applyBorder="1" applyAlignment="1">
      <alignment horizontal="left" vertical="center"/>
    </xf>
    <xf numFmtId="167" fontId="38" fillId="0" borderId="34" xfId="0" applyNumberFormat="1" applyFont="1" applyBorder="1" applyAlignment="1">
      <alignment horizontal="center" vertical="center" wrapText="1"/>
    </xf>
    <xf numFmtId="167" fontId="38" fillId="0" borderId="14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4" fontId="38" fillId="0" borderId="1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167" fontId="38" fillId="0" borderId="13" xfId="0" applyNumberFormat="1" applyFont="1" applyBorder="1" applyAlignment="1">
      <alignment horizontal="center" vertical="center" wrapText="1"/>
    </xf>
    <xf numFmtId="2" fontId="38" fillId="8" borderId="14" xfId="0" applyNumberFormat="1" applyFont="1" applyFill="1" applyBorder="1" applyAlignment="1">
      <alignment horizontal="center" vertical="center"/>
    </xf>
    <xf numFmtId="0" fontId="35" fillId="0" borderId="51" xfId="0" applyFont="1" applyBorder="1" applyAlignment="1">
      <alignment horizontal="center" vertical="distributed"/>
    </xf>
    <xf numFmtId="0" fontId="35" fillId="0" borderId="15" xfId="0" applyFont="1" applyBorder="1" applyAlignment="1">
      <alignment horizontal="justify" vertical="center"/>
    </xf>
    <xf numFmtId="2" fontId="35" fillId="0" borderId="15" xfId="0" applyNumberFormat="1" applyFont="1" applyBorder="1" applyAlignment="1">
      <alignment horizontal="center" vertical="distributed"/>
    </xf>
    <xf numFmtId="0" fontId="35" fillId="0" borderId="38" xfId="0" applyFont="1" applyBorder="1" applyAlignment="1">
      <alignment horizontal="center" vertical="distributed"/>
    </xf>
    <xf numFmtId="0" fontId="38" fillId="8" borderId="13" xfId="0" applyFont="1" applyFill="1" applyBorder="1" applyAlignment="1">
      <alignment horizontal="center" vertical="center"/>
    </xf>
    <xf numFmtId="0" fontId="38" fillId="8" borderId="13" xfId="0" applyFont="1" applyFill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3" xfId="0" applyBorder="1"/>
    <xf numFmtId="0" fontId="0" fillId="0" borderId="18" xfId="0" applyBorder="1"/>
    <xf numFmtId="4" fontId="39" fillId="0" borderId="0" xfId="0" applyNumberFormat="1" applyFont="1" applyAlignment="1">
      <alignment horizontal="justify" vertical="center"/>
    </xf>
    <xf numFmtId="0" fontId="36" fillId="3" borderId="19" xfId="0" applyFont="1" applyFill="1" applyBorder="1" applyAlignment="1">
      <alignment horizontal="center" vertical="center"/>
    </xf>
    <xf numFmtId="0" fontId="33" fillId="0" borderId="2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6" fillId="3" borderId="24" xfId="0" applyFont="1" applyFill="1" applyBorder="1" applyAlignment="1">
      <alignment horizontal="center" vertical="center"/>
    </xf>
    <xf numFmtId="0" fontId="38" fillId="0" borderId="23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 wrapText="1"/>
    </xf>
    <xf numFmtId="0" fontId="41" fillId="3" borderId="24" xfId="0" applyFont="1" applyFill="1" applyBorder="1" applyAlignment="1">
      <alignment horizontal="center" vertical="distributed"/>
    </xf>
    <xf numFmtId="0" fontId="24" fillId="0" borderId="0" xfId="0" applyFont="1" applyBorder="1" applyAlignment="1">
      <alignment horizontal="justify" vertical="distributed"/>
    </xf>
    <xf numFmtId="0" fontId="24" fillId="0" borderId="0" xfId="0" applyFont="1" applyBorder="1" applyAlignment="1">
      <alignment horizontal="left" vertical="distributed"/>
    </xf>
    <xf numFmtId="0" fontId="38" fillId="0" borderId="0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/>
    </xf>
    <xf numFmtId="49" fontId="41" fillId="3" borderId="11" xfId="0" applyNumberFormat="1" applyFont="1" applyFill="1" applyBorder="1" applyAlignment="1">
      <alignment horizontal="center" vertical="center" wrapText="1"/>
    </xf>
    <xf numFmtId="49" fontId="41" fillId="3" borderId="10" xfId="0" applyNumberFormat="1" applyFont="1" applyFill="1" applyBorder="1" applyAlignment="1">
      <alignment horizontal="center" vertical="center" wrapText="1"/>
    </xf>
    <xf numFmtId="49" fontId="41" fillId="3" borderId="1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49" fontId="41" fillId="3" borderId="11" xfId="0" applyNumberFormat="1" applyFont="1" applyFill="1" applyBorder="1" applyAlignment="1">
      <alignment horizontal="center" vertical="center" wrapText="1"/>
    </xf>
    <xf numFmtId="49" fontId="41" fillId="3" borderId="10" xfId="0" applyNumberFormat="1" applyFont="1" applyFill="1" applyBorder="1" applyAlignment="1">
      <alignment horizontal="center" vertical="center" wrapText="1"/>
    </xf>
    <xf numFmtId="49" fontId="41" fillId="3" borderId="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167" fontId="38" fillId="0" borderId="9" xfId="0" applyNumberFormat="1" applyFont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/>
    </xf>
    <xf numFmtId="2" fontId="38" fillId="0" borderId="14" xfId="0" applyNumberFormat="1" applyFont="1" applyFill="1" applyBorder="1" applyAlignment="1">
      <alignment horizontal="center" vertical="center"/>
    </xf>
    <xf numFmtId="0" fontId="33" fillId="8" borderId="24" xfId="0" applyFont="1" applyFill="1" applyBorder="1" applyAlignment="1">
      <alignment vertical="center" wrapText="1"/>
    </xf>
    <xf numFmtId="0" fontId="33" fillId="8" borderId="25" xfId="0" applyFont="1" applyFill="1" applyBorder="1" applyAlignment="1">
      <alignment vertical="center" wrapText="1"/>
    </xf>
    <xf numFmtId="0" fontId="36" fillId="8" borderId="40" xfId="0" applyFont="1" applyFill="1" applyBorder="1" applyAlignment="1">
      <alignment horizontal="center" vertical="center" wrapText="1"/>
    </xf>
    <xf numFmtId="0" fontId="36" fillId="8" borderId="23" xfId="0" applyFont="1" applyFill="1" applyBorder="1" applyAlignment="1">
      <alignment horizontal="center" vertical="center" wrapText="1"/>
    </xf>
    <xf numFmtId="49" fontId="50" fillId="8" borderId="23" xfId="0" applyNumberFormat="1" applyFont="1" applyFill="1" applyBorder="1" applyAlignment="1">
      <alignment horizontal="center" vertical="center" wrapText="1"/>
    </xf>
    <xf numFmtId="0" fontId="36" fillId="8" borderId="23" xfId="0" applyFont="1" applyFill="1" applyBorder="1" applyAlignment="1">
      <alignment vertical="center" wrapText="1"/>
    </xf>
    <xf numFmtId="0" fontId="36" fillId="8" borderId="37" xfId="0" applyFont="1" applyFill="1" applyBorder="1" applyAlignment="1">
      <alignment vertical="center" wrapText="1"/>
    </xf>
    <xf numFmtId="0" fontId="38" fillId="8" borderId="43" xfId="0" applyFont="1" applyFill="1" applyBorder="1" applyAlignment="1">
      <alignment horizontal="center" vertical="center" wrapText="1"/>
    </xf>
    <xf numFmtId="0" fontId="38" fillId="8" borderId="14" xfId="0" applyFont="1" applyFill="1" applyBorder="1" applyAlignment="1">
      <alignment horizontal="center" vertical="center" wrapText="1"/>
    </xf>
    <xf numFmtId="49" fontId="2" fillId="8" borderId="14" xfId="0" applyNumberFormat="1" applyFont="1" applyFill="1" applyBorder="1" applyAlignment="1">
      <alignment horizontal="center" vertical="center" wrapText="1"/>
    </xf>
    <xf numFmtId="0" fontId="38" fillId="8" borderId="14" xfId="0" applyFont="1" applyFill="1" applyBorder="1" applyAlignment="1">
      <alignment vertical="center" wrapText="1"/>
    </xf>
    <xf numFmtId="2" fontId="38" fillId="8" borderId="34" xfId="0" applyNumberFormat="1" applyFont="1" applyFill="1" applyBorder="1" applyAlignment="1">
      <alignment horizontal="center" vertical="center" wrapText="1"/>
    </xf>
    <xf numFmtId="0" fontId="0" fillId="8" borderId="2" xfId="0" applyFill="1" applyBorder="1"/>
    <xf numFmtId="0" fontId="0" fillId="8" borderId="0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6" xfId="0" applyFill="1" applyBorder="1"/>
    <xf numFmtId="49" fontId="1" fillId="8" borderId="13" xfId="0" applyNumberFormat="1" applyFont="1" applyFill="1" applyBorder="1" applyAlignment="1">
      <alignment horizontal="center" vertical="center" wrapText="1"/>
    </xf>
    <xf numFmtId="0" fontId="38" fillId="8" borderId="13" xfId="0" applyFont="1" applyFill="1" applyBorder="1" applyAlignment="1">
      <alignment vertical="center" wrapText="1"/>
    </xf>
    <xf numFmtId="0" fontId="38" fillId="8" borderId="13" xfId="0" applyFont="1" applyFill="1" applyBorder="1" applyAlignment="1">
      <alignment horizontal="center" vertical="center" wrapText="1"/>
    </xf>
    <xf numFmtId="167" fontId="38" fillId="8" borderId="13" xfId="0" applyNumberFormat="1" applyFont="1" applyFill="1" applyBorder="1" applyAlignment="1">
      <alignment horizontal="center" vertical="center" wrapText="1"/>
    </xf>
    <xf numFmtId="49" fontId="1" fillId="8" borderId="14" xfId="0" applyNumberFormat="1" applyFont="1" applyFill="1" applyBorder="1" applyAlignment="1">
      <alignment horizontal="center" vertical="center" wrapText="1"/>
    </xf>
    <xf numFmtId="167" fontId="38" fillId="8" borderId="14" xfId="0" applyNumberFormat="1" applyFont="1" applyFill="1" applyBorder="1" applyAlignment="1">
      <alignment horizontal="center" vertical="center" wrapText="1"/>
    </xf>
    <xf numFmtId="0" fontId="38" fillId="8" borderId="16" xfId="0" applyFont="1" applyFill="1" applyBorder="1" applyAlignment="1">
      <alignment horizontal="center" vertical="center" wrapText="1"/>
    </xf>
    <xf numFmtId="49" fontId="1" fillId="8" borderId="16" xfId="0" applyNumberFormat="1" applyFont="1" applyFill="1" applyBorder="1" applyAlignment="1">
      <alignment horizontal="center" vertical="center" wrapText="1"/>
    </xf>
    <xf numFmtId="0" fontId="38" fillId="8" borderId="16" xfId="0" applyFont="1" applyFill="1" applyBorder="1" applyAlignment="1">
      <alignment vertical="center" wrapText="1"/>
    </xf>
    <xf numFmtId="167" fontId="38" fillId="8" borderId="95" xfId="0" applyNumberFormat="1" applyFont="1" applyFill="1" applyBorder="1" applyAlignment="1">
      <alignment horizontal="center" vertical="center" wrapText="1"/>
    </xf>
    <xf numFmtId="0" fontId="68" fillId="8" borderId="23" xfId="0" applyFont="1" applyFill="1" applyBorder="1" applyAlignment="1">
      <alignment vertical="center" wrapText="1"/>
    </xf>
    <xf numFmtId="167" fontId="38" fillId="8" borderId="9" xfId="0" applyNumberFormat="1" applyFont="1" applyFill="1" applyBorder="1" applyAlignment="1">
      <alignment horizontal="center" vertical="center" wrapText="1"/>
    </xf>
    <xf numFmtId="0" fontId="38" fillId="8" borderId="31" xfId="0" applyFont="1" applyFill="1" applyBorder="1" applyAlignment="1">
      <alignment horizontal="center" vertical="center" wrapText="1"/>
    </xf>
    <xf numFmtId="167" fontId="38" fillId="8" borderId="42" xfId="0" applyNumberFormat="1" applyFont="1" applyFill="1" applyBorder="1" applyAlignment="1">
      <alignment horizontal="center" vertical="center" wrapText="1"/>
    </xf>
    <xf numFmtId="167" fontId="38" fillId="8" borderId="34" xfId="0" applyNumberFormat="1" applyFont="1" applyFill="1" applyBorder="1" applyAlignment="1">
      <alignment horizontal="center" vertical="center" wrapText="1"/>
    </xf>
    <xf numFmtId="49" fontId="5" fillId="8" borderId="14" xfId="0" applyNumberFormat="1" applyFont="1" applyFill="1" applyBorder="1" applyAlignment="1">
      <alignment horizontal="center" vertical="center" wrapText="1"/>
    </xf>
    <xf numFmtId="0" fontId="19" fillId="8" borderId="88" xfId="0" applyFont="1" applyFill="1" applyBorder="1"/>
    <xf numFmtId="0" fontId="19" fillId="8" borderId="10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/>
    </xf>
    <xf numFmtId="0" fontId="19" fillId="8" borderId="89" xfId="0" applyFont="1" applyFill="1" applyBorder="1" applyAlignment="1">
      <alignment horizontal="center"/>
    </xf>
    <xf numFmtId="44" fontId="0" fillId="8" borderId="91" xfId="0" applyNumberFormat="1" applyFill="1" applyBorder="1"/>
    <xf numFmtId="44" fontId="0" fillId="8" borderId="16" xfId="0" applyNumberFormat="1" applyFill="1" applyBorder="1"/>
    <xf numFmtId="0" fontId="19" fillId="8" borderId="90" xfId="0" applyFont="1" applyFill="1" applyBorder="1" applyAlignment="1">
      <alignment horizontal="center"/>
    </xf>
    <xf numFmtId="0" fontId="12" fillId="8" borderId="2" xfId="0" applyFont="1" applyFill="1" applyBorder="1" applyAlignment="1">
      <alignment horizontal="justify" vertical="distributed"/>
    </xf>
    <xf numFmtId="0" fontId="12" fillId="8" borderId="0" xfId="0" applyFont="1" applyFill="1" applyBorder="1" applyAlignment="1">
      <alignment horizontal="justify" vertical="distributed"/>
    </xf>
    <xf numFmtId="0" fontId="25" fillId="8" borderId="3" xfId="0" applyFont="1" applyFill="1" applyBorder="1" applyAlignment="1">
      <alignment horizontal="justify" vertical="distributed"/>
    </xf>
    <xf numFmtId="0" fontId="25" fillId="8" borderId="0" xfId="0" applyFont="1" applyFill="1" applyBorder="1" applyAlignment="1">
      <alignment horizontal="justify" vertical="distributed"/>
    </xf>
    <xf numFmtId="0" fontId="12" fillId="8" borderId="3" xfId="0" applyFont="1" applyFill="1" applyBorder="1" applyAlignment="1">
      <alignment horizontal="justify" vertical="distributed"/>
    </xf>
    <xf numFmtId="0" fontId="35" fillId="8" borderId="0" xfId="0" applyFont="1" applyFill="1" applyBorder="1" applyAlignment="1">
      <alignment vertical="distributed"/>
    </xf>
    <xf numFmtId="0" fontId="35" fillId="8" borderId="3" xfId="0" applyFont="1" applyFill="1" applyBorder="1" applyAlignment="1">
      <alignment vertical="distributed"/>
    </xf>
    <xf numFmtId="0" fontId="38" fillId="8" borderId="22" xfId="0" applyFont="1" applyFill="1" applyBorder="1" applyAlignment="1">
      <alignment horizontal="center" vertical="center" wrapText="1"/>
    </xf>
    <xf numFmtId="49" fontId="2" fillId="8" borderId="13" xfId="0" applyNumberFormat="1" applyFont="1" applyFill="1" applyBorder="1" applyAlignment="1">
      <alignment horizontal="center" vertical="center" wrapText="1"/>
    </xf>
    <xf numFmtId="0" fontId="19" fillId="8" borderId="92" xfId="0" applyFont="1" applyFill="1" applyBorder="1" applyAlignment="1">
      <alignment horizontal="center"/>
    </xf>
    <xf numFmtId="44" fontId="0" fillId="8" borderId="91" xfId="0" applyNumberFormat="1" applyFill="1" applyBorder="1" applyAlignment="1">
      <alignment horizontal="center"/>
    </xf>
    <xf numFmtId="44" fontId="0" fillId="8" borderId="16" xfId="0" applyNumberFormat="1" applyFill="1" applyBorder="1" applyAlignment="1">
      <alignment horizontal="center"/>
    </xf>
    <xf numFmtId="44" fontId="0" fillId="8" borderId="91" xfId="0" applyNumberFormat="1" applyFill="1" applyBorder="1" applyAlignment="1">
      <alignment horizontal="center" vertical="center"/>
    </xf>
    <xf numFmtId="44" fontId="0" fillId="8" borderId="16" xfId="0" applyNumberFormat="1" applyFill="1" applyBorder="1" applyAlignment="1">
      <alignment horizontal="center" vertical="center"/>
    </xf>
    <xf numFmtId="44" fontId="0" fillId="8" borderId="32" xfId="0" applyNumberFormat="1" applyFill="1" applyBorder="1" applyAlignment="1">
      <alignment horizontal="center"/>
    </xf>
    <xf numFmtId="44" fontId="0" fillId="8" borderId="32" xfId="0" applyNumberFormat="1" applyFill="1" applyBorder="1" applyAlignment="1">
      <alignment horizontal="center" vertical="center"/>
    </xf>
    <xf numFmtId="0" fontId="38" fillId="8" borderId="15" xfId="0" applyFont="1" applyFill="1" applyBorder="1" applyAlignment="1">
      <alignment horizontal="left" vertical="center" wrapText="1"/>
    </xf>
    <xf numFmtId="4" fontId="38" fillId="8" borderId="15" xfId="0" applyNumberFormat="1" applyFont="1" applyFill="1" applyBorder="1" applyAlignment="1">
      <alignment horizontal="center" vertical="center" wrapText="1"/>
    </xf>
    <xf numFmtId="49" fontId="4" fillId="8" borderId="16" xfId="0" applyNumberFormat="1" applyFont="1" applyFill="1" applyBorder="1" applyAlignment="1">
      <alignment horizontal="center" vertical="center" wrapText="1"/>
    </xf>
    <xf numFmtId="0" fontId="38" fillId="8" borderId="16" xfId="0" applyFont="1" applyFill="1" applyBorder="1" applyAlignment="1">
      <alignment horizontal="left" vertical="center" wrapText="1"/>
    </xf>
    <xf numFmtId="0" fontId="38" fillId="8" borderId="16" xfId="0" applyFont="1" applyFill="1" applyBorder="1" applyAlignment="1">
      <alignment horizontal="center" vertical="center"/>
    </xf>
    <xf numFmtId="2" fontId="38" fillId="8" borderId="16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1" fillId="0" borderId="14" xfId="0" applyNumberFormat="1" applyFont="1" applyFill="1" applyBorder="1" applyAlignment="1">
      <alignment horizontal="center" vertical="center" wrapText="1"/>
    </xf>
    <xf numFmtId="167" fontId="38" fillId="0" borderId="14" xfId="0" applyNumberFormat="1" applyFont="1" applyFill="1" applyBorder="1" applyAlignment="1">
      <alignment horizontal="center" vertical="center" wrapText="1"/>
    </xf>
    <xf numFmtId="0" fontId="0" fillId="8" borderId="28" xfId="0" applyFill="1" applyBorder="1"/>
    <xf numFmtId="0" fontId="0" fillId="8" borderId="29" xfId="0" applyFill="1" applyBorder="1"/>
    <xf numFmtId="0" fontId="0" fillId="8" borderId="30" xfId="0" applyFill="1" applyBorder="1"/>
    <xf numFmtId="49" fontId="1" fillId="0" borderId="41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38" fillId="0" borderId="51" xfId="0" applyFont="1" applyBorder="1" applyAlignment="1">
      <alignment horizontal="center" vertical="center"/>
    </xf>
    <xf numFmtId="0" fontId="38" fillId="8" borderId="43" xfId="0" applyFont="1" applyFill="1" applyBorder="1" applyAlignment="1">
      <alignment horizontal="center" vertical="center"/>
    </xf>
    <xf numFmtId="0" fontId="38" fillId="0" borderId="43" xfId="0" applyFont="1" applyFill="1" applyBorder="1" applyAlignment="1">
      <alignment horizontal="center" vertical="center"/>
    </xf>
    <xf numFmtId="4" fontId="38" fillId="8" borderId="38" xfId="0" applyNumberFormat="1" applyFont="1" applyFill="1" applyBorder="1" applyAlignment="1">
      <alignment horizontal="center" vertical="center" wrapText="1"/>
    </xf>
    <xf numFmtId="167" fontId="9" fillId="0" borderId="23" xfId="0" applyNumberFormat="1" applyFont="1" applyBorder="1" applyAlignment="1">
      <alignment horizontal="center" vertical="center" wrapText="1"/>
    </xf>
    <xf numFmtId="167" fontId="55" fillId="3" borderId="30" xfId="5" applyNumberFormat="1" applyFont="1" applyFill="1" applyBorder="1" applyAlignment="1">
      <alignment horizontal="center" vertical="center" wrapText="1"/>
    </xf>
    <xf numFmtId="167" fontId="36" fillId="3" borderId="18" xfId="0" applyNumberFormat="1" applyFont="1" applyFill="1" applyBorder="1" applyAlignment="1">
      <alignment horizontal="center" vertical="center" wrapText="1"/>
    </xf>
    <xf numFmtId="167" fontId="36" fillId="3" borderId="71" xfId="0" applyNumberFormat="1" applyFont="1" applyFill="1" applyBorder="1" applyAlignment="1">
      <alignment horizontal="center" vertical="center" wrapText="1"/>
    </xf>
    <xf numFmtId="167" fontId="38" fillId="0" borderId="23" xfId="0" applyNumberFormat="1" applyFont="1" applyBorder="1" applyAlignment="1">
      <alignment horizontal="center" vertical="center"/>
    </xf>
    <xf numFmtId="167" fontId="8" fillId="0" borderId="23" xfId="0" applyNumberFormat="1" applyFont="1" applyBorder="1" applyAlignment="1">
      <alignment horizontal="center" vertical="center" wrapText="1"/>
    </xf>
    <xf numFmtId="167" fontId="38" fillId="0" borderId="37" xfId="0" applyNumberFormat="1" applyFont="1" applyBorder="1" applyAlignment="1">
      <alignment horizontal="center" vertical="center" wrapText="1"/>
    </xf>
    <xf numFmtId="167" fontId="38" fillId="0" borderId="13" xfId="0" applyNumberFormat="1" applyFont="1" applyBorder="1" applyAlignment="1">
      <alignment horizontal="center" vertical="center"/>
    </xf>
    <xf numFmtId="167" fontId="9" fillId="0" borderId="15" xfId="0" applyNumberFormat="1" applyFont="1" applyBorder="1" applyAlignment="1">
      <alignment horizontal="center" vertical="center" wrapText="1"/>
    </xf>
    <xf numFmtId="167" fontId="38" fillId="0" borderId="38" xfId="0" applyNumberFormat="1" applyFont="1" applyBorder="1" applyAlignment="1">
      <alignment horizontal="center" vertical="center" wrapText="1"/>
    </xf>
    <xf numFmtId="167" fontId="38" fillId="0" borderId="14" xfId="0" applyNumberFormat="1" applyFont="1" applyBorder="1" applyAlignment="1">
      <alignment horizontal="center" vertical="center"/>
    </xf>
    <xf numFmtId="167" fontId="38" fillId="0" borderId="16" xfId="0" applyNumberFormat="1" applyFont="1" applyBorder="1" applyAlignment="1">
      <alignment horizontal="center" vertical="center"/>
    </xf>
    <xf numFmtId="167" fontId="38" fillId="0" borderId="15" xfId="0" applyNumberFormat="1" applyFont="1" applyBorder="1" applyAlignment="1">
      <alignment horizontal="center" vertical="center"/>
    </xf>
    <xf numFmtId="167" fontId="38" fillId="0" borderId="41" xfId="0" applyNumberFormat="1" applyFont="1" applyBorder="1" applyAlignment="1">
      <alignment horizontal="center" vertical="center" wrapText="1"/>
    </xf>
    <xf numFmtId="167" fontId="8" fillId="0" borderId="13" xfId="0" applyNumberFormat="1" applyFont="1" applyBorder="1" applyAlignment="1">
      <alignment horizontal="center" vertical="center" wrapText="1"/>
    </xf>
    <xf numFmtId="167" fontId="8" fillId="0" borderId="14" xfId="0" applyNumberFormat="1" applyFont="1" applyBorder="1" applyAlignment="1">
      <alignment horizontal="center" vertical="center" wrapText="1"/>
    </xf>
    <xf numFmtId="167" fontId="35" fillId="0" borderId="13" xfId="0" applyNumberFormat="1" applyFont="1" applyBorder="1" applyAlignment="1">
      <alignment horizontal="center" vertical="center"/>
    </xf>
    <xf numFmtId="167" fontId="9" fillId="0" borderId="13" xfId="0" applyNumberFormat="1" applyFont="1" applyBorder="1" applyAlignment="1">
      <alignment horizontal="center" vertical="center" wrapText="1"/>
    </xf>
    <xf numFmtId="167" fontId="38" fillId="0" borderId="15" xfId="0" applyNumberFormat="1" applyFont="1" applyBorder="1" applyAlignment="1">
      <alignment horizontal="center" vertical="center" wrapText="1"/>
    </xf>
    <xf numFmtId="167" fontId="9" fillId="0" borderId="16" xfId="0" applyNumberFormat="1" applyFont="1" applyBorder="1" applyAlignment="1">
      <alignment horizontal="center" vertical="center" wrapText="1"/>
    </xf>
    <xf numFmtId="167" fontId="38" fillId="0" borderId="32" xfId="0" applyNumberFormat="1" applyFont="1" applyBorder="1" applyAlignment="1">
      <alignment horizontal="center" vertical="center" wrapText="1"/>
    </xf>
    <xf numFmtId="167" fontId="38" fillId="0" borderId="14" xfId="0" applyNumberFormat="1" applyFont="1" applyFill="1" applyBorder="1" applyAlignment="1">
      <alignment horizontal="center" vertical="center"/>
    </xf>
    <xf numFmtId="167" fontId="38" fillId="8" borderId="16" xfId="0" applyNumberFormat="1" applyFont="1" applyFill="1" applyBorder="1" applyAlignment="1">
      <alignment horizontal="center" vertical="center" wrapText="1"/>
    </xf>
    <xf numFmtId="167" fontId="9" fillId="8" borderId="15" xfId="0" applyNumberFormat="1" applyFont="1" applyFill="1" applyBorder="1" applyAlignment="1">
      <alignment horizontal="center" vertical="center" wrapText="1"/>
    </xf>
    <xf numFmtId="167" fontId="38" fillId="8" borderId="38" xfId="0" applyNumberFormat="1" applyFont="1" applyFill="1" applyBorder="1" applyAlignment="1">
      <alignment horizontal="center" vertical="center" wrapText="1"/>
    </xf>
    <xf numFmtId="167" fontId="36" fillId="3" borderId="1" xfId="0" applyNumberFormat="1" applyFont="1" applyFill="1" applyBorder="1" applyAlignment="1">
      <alignment horizontal="center" vertical="center" wrapText="1"/>
    </xf>
    <xf numFmtId="167" fontId="38" fillId="0" borderId="16" xfId="0" applyNumberFormat="1" applyFont="1" applyBorder="1" applyAlignment="1">
      <alignment horizontal="center" vertical="center" wrapText="1"/>
    </xf>
    <xf numFmtId="167" fontId="46" fillId="3" borderId="18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38" fillId="8" borderId="22" xfId="0" applyFont="1" applyFill="1" applyBorder="1" applyAlignment="1">
      <alignment horizontal="center" vertical="center"/>
    </xf>
    <xf numFmtId="0" fontId="38" fillId="8" borderId="9" xfId="0" applyFont="1" applyFill="1" applyBorder="1" applyAlignment="1">
      <alignment horizontal="center" vertical="center"/>
    </xf>
    <xf numFmtId="0" fontId="38" fillId="8" borderId="34" xfId="0" applyFont="1" applyFill="1" applyBorder="1" applyAlignment="1">
      <alignment horizontal="center" vertical="center"/>
    </xf>
    <xf numFmtId="0" fontId="38" fillId="8" borderId="5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justify" vertical="distributed"/>
    </xf>
    <xf numFmtId="0" fontId="12" fillId="0" borderId="0" xfId="0" applyFont="1" applyBorder="1" applyAlignment="1">
      <alignment horizontal="justify" vertical="distributed"/>
    </xf>
    <xf numFmtId="0" fontId="25" fillId="0" borderId="3" xfId="0" applyFont="1" applyBorder="1" applyAlignment="1">
      <alignment horizontal="justify" vertical="distributed"/>
    </xf>
    <xf numFmtId="0" fontId="25" fillId="0" borderId="0" xfId="0" applyFont="1" applyBorder="1" applyAlignment="1">
      <alignment horizontal="justify" vertical="distributed"/>
    </xf>
    <xf numFmtId="0" fontId="12" fillId="0" borderId="3" xfId="0" applyFont="1" applyBorder="1" applyAlignment="1">
      <alignment horizontal="justify" vertical="distributed"/>
    </xf>
    <xf numFmtId="4" fontId="56" fillId="0" borderId="0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justify" vertical="distributed"/>
    </xf>
    <xf numFmtId="0" fontId="12" fillId="0" borderId="5" xfId="0" applyFont="1" applyBorder="1" applyAlignment="1">
      <alignment horizontal="justify" vertical="distributed"/>
    </xf>
    <xf numFmtId="0" fontId="12" fillId="0" borderId="6" xfId="0" applyFont="1" applyBorder="1" applyAlignment="1">
      <alignment horizontal="justify" vertical="distributed"/>
    </xf>
    <xf numFmtId="0" fontId="12" fillId="8" borderId="4" xfId="0" applyFont="1" applyFill="1" applyBorder="1" applyAlignment="1">
      <alignment horizontal="justify" vertical="distributed"/>
    </xf>
    <xf numFmtId="0" fontId="0" fillId="8" borderId="28" xfId="0" applyFill="1" applyBorder="1" applyAlignment="1">
      <alignment wrapText="1"/>
    </xf>
    <xf numFmtId="0" fontId="0" fillId="8" borderId="29" xfId="0" applyFill="1" applyBorder="1" applyAlignment="1">
      <alignment wrapText="1"/>
    </xf>
    <xf numFmtId="0" fontId="0" fillId="8" borderId="30" xfId="0" applyFill="1" applyBorder="1" applyAlignment="1">
      <alignment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7" fontId="38" fillId="8" borderId="7" xfId="0" applyNumberFormat="1" applyFont="1" applyFill="1" applyBorder="1" applyAlignment="1">
      <alignment horizontal="center" vertical="center" wrapText="1"/>
    </xf>
    <xf numFmtId="165" fontId="41" fillId="3" borderId="25" xfId="0" applyNumberFormat="1" applyFont="1" applyFill="1" applyBorder="1" applyAlignment="1">
      <alignment horizontal="center" vertical="center" wrapText="1"/>
    </xf>
    <xf numFmtId="0" fontId="19" fillId="8" borderId="17" xfId="0" applyFont="1" applyFill="1" applyBorder="1" applyAlignment="1">
      <alignment horizontal="center"/>
    </xf>
    <xf numFmtId="44" fontId="0" fillId="8" borderId="95" xfId="0" applyNumberFormat="1" applyFill="1" applyBorder="1"/>
    <xf numFmtId="0" fontId="24" fillId="0" borderId="0" xfId="0" applyFont="1" applyBorder="1" applyAlignment="1">
      <alignment horizontal="center" vertical="center"/>
    </xf>
    <xf numFmtId="0" fontId="46" fillId="3" borderId="10" xfId="0" quotePrefix="1" applyFont="1" applyFill="1" applyBorder="1" applyAlignment="1">
      <alignment horizontal="left" vertical="center" wrapText="1"/>
    </xf>
    <xf numFmtId="0" fontId="46" fillId="3" borderId="12" xfId="0" quotePrefix="1" applyFont="1" applyFill="1" applyBorder="1" applyAlignment="1">
      <alignment horizontal="left" vertical="center" wrapText="1"/>
    </xf>
    <xf numFmtId="0" fontId="46" fillId="3" borderId="11" xfId="0" applyFont="1" applyFill="1" applyBorder="1" applyAlignment="1">
      <alignment horizontal="left" vertical="center" wrapText="1"/>
    </xf>
    <xf numFmtId="0" fontId="46" fillId="3" borderId="17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36" fillId="3" borderId="25" xfId="0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 wrapText="1"/>
    </xf>
    <xf numFmtId="0" fontId="36" fillId="3" borderId="17" xfId="0" applyFont="1" applyFill="1" applyBorder="1" applyAlignment="1">
      <alignment horizontal="center" vertical="center"/>
    </xf>
    <xf numFmtId="0" fontId="36" fillId="3" borderId="25" xfId="0" applyFont="1" applyFill="1" applyBorder="1" applyAlignment="1">
      <alignment horizontal="center" vertical="center"/>
    </xf>
    <xf numFmtId="0" fontId="36" fillId="3" borderId="19" xfId="0" applyFont="1" applyFill="1" applyBorder="1" applyAlignment="1">
      <alignment horizontal="center" vertical="center"/>
    </xf>
    <xf numFmtId="0" fontId="50" fillId="3" borderId="17" xfId="0" applyFont="1" applyFill="1" applyBorder="1" applyAlignment="1">
      <alignment horizontal="center" vertical="center" wrapText="1"/>
    </xf>
    <xf numFmtId="0" fontId="50" fillId="3" borderId="25" xfId="0" applyFont="1" applyFill="1" applyBorder="1" applyAlignment="1">
      <alignment horizontal="center" vertical="center" wrapText="1"/>
    </xf>
    <xf numFmtId="0" fontId="50" fillId="3" borderId="12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6" fillId="3" borderId="24" xfId="0" applyFont="1" applyFill="1" applyBorder="1" applyAlignment="1">
      <alignment horizontal="center" vertical="center"/>
    </xf>
    <xf numFmtId="0" fontId="36" fillId="3" borderId="17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49" fillId="3" borderId="24" xfId="0" applyFont="1" applyFill="1" applyBorder="1" applyAlignment="1">
      <alignment horizontal="center" vertical="center"/>
    </xf>
    <xf numFmtId="0" fontId="49" fillId="3" borderId="25" xfId="0" applyFont="1" applyFill="1" applyBorder="1" applyAlignment="1">
      <alignment horizontal="center" vertical="center"/>
    </xf>
    <xf numFmtId="0" fontId="49" fillId="3" borderId="19" xfId="0" applyFont="1" applyFill="1" applyBorder="1" applyAlignment="1">
      <alignment horizontal="center" vertical="center"/>
    </xf>
    <xf numFmtId="0" fontId="36" fillId="0" borderId="26" xfId="0" applyFont="1" applyBorder="1" applyAlignment="1">
      <alignment horizontal="left" vertical="center"/>
    </xf>
    <xf numFmtId="0" fontId="36" fillId="0" borderId="21" xfId="0" applyFont="1" applyBorder="1" applyAlignment="1">
      <alignment horizontal="left" vertical="center"/>
    </xf>
    <xf numFmtId="0" fontId="36" fillId="0" borderId="8" xfId="0" applyFont="1" applyBorder="1" applyAlignment="1">
      <alignment horizontal="left" vertical="center"/>
    </xf>
    <xf numFmtId="0" fontId="36" fillId="0" borderId="43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left" vertical="center" wrapText="1"/>
    </xf>
    <xf numFmtId="0" fontId="36" fillId="0" borderId="21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left" vertical="center" wrapText="1"/>
    </xf>
    <xf numFmtId="0" fontId="36" fillId="3" borderId="50" xfId="0" applyFont="1" applyFill="1" applyBorder="1" applyAlignment="1">
      <alignment horizontal="center" vertical="center"/>
    </xf>
    <xf numFmtId="0" fontId="36" fillId="3" borderId="29" xfId="0" applyFont="1" applyFill="1" applyBorder="1" applyAlignment="1">
      <alignment horizontal="center" vertical="center"/>
    </xf>
    <xf numFmtId="0" fontId="36" fillId="3" borderId="30" xfId="0" applyFont="1" applyFill="1" applyBorder="1" applyAlignment="1">
      <alignment horizontal="center" vertical="center"/>
    </xf>
    <xf numFmtId="49" fontId="41" fillId="3" borderId="17" xfId="0" applyNumberFormat="1" applyFont="1" applyFill="1" applyBorder="1" applyAlignment="1">
      <alignment horizontal="center" vertical="center" wrapText="1"/>
    </xf>
    <xf numFmtId="49" fontId="41" fillId="3" borderId="12" xfId="0" applyNumberFormat="1" applyFont="1" applyFill="1" applyBorder="1" applyAlignment="1">
      <alignment horizontal="center" vertical="center" wrapText="1"/>
    </xf>
    <xf numFmtId="49" fontId="55" fillId="3" borderId="24" xfId="0" applyNumberFormat="1" applyFont="1" applyFill="1" applyBorder="1" applyAlignment="1">
      <alignment horizontal="left" vertical="center" wrapText="1"/>
    </xf>
    <xf numFmtId="49" fontId="55" fillId="3" borderId="25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justify" vertical="distributed"/>
    </xf>
    <xf numFmtId="0" fontId="27" fillId="0" borderId="0" xfId="0" applyFont="1" applyBorder="1" applyAlignment="1">
      <alignment horizontal="left" vertical="distributed"/>
    </xf>
    <xf numFmtId="0" fontId="24" fillId="0" borderId="0" xfId="0" applyFont="1" applyBorder="1" applyAlignment="1">
      <alignment horizontal="left" vertical="distributed"/>
    </xf>
    <xf numFmtId="0" fontId="38" fillId="0" borderId="0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distributed"/>
    </xf>
    <xf numFmtId="0" fontId="35" fillId="0" borderId="3" xfId="0" applyFont="1" applyBorder="1" applyAlignment="1">
      <alignment horizontal="center" vertical="distributed"/>
    </xf>
    <xf numFmtId="0" fontId="38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distributed"/>
    </xf>
    <xf numFmtId="0" fontId="24" fillId="0" borderId="0" xfId="0" applyFont="1" applyBorder="1" applyAlignment="1">
      <alignment horizontal="center" vertical="distributed"/>
    </xf>
    <xf numFmtId="0" fontId="36" fillId="3" borderId="1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center" vertical="center"/>
    </xf>
    <xf numFmtId="0" fontId="38" fillId="8" borderId="15" xfId="0" applyFont="1" applyFill="1" applyBorder="1" applyAlignment="1">
      <alignment horizontal="center" vertical="center" wrapText="1"/>
    </xf>
    <xf numFmtId="0" fontId="38" fillId="8" borderId="7" xfId="0" applyFont="1" applyFill="1" applyBorder="1" applyAlignment="1">
      <alignment horizontal="center" vertical="center" wrapText="1"/>
    </xf>
    <xf numFmtId="0" fontId="38" fillId="8" borderId="21" xfId="0" applyFont="1" applyFill="1" applyBorder="1" applyAlignment="1">
      <alignment horizontal="center" vertical="center" wrapText="1"/>
    </xf>
    <xf numFmtId="0" fontId="38" fillId="8" borderId="8" xfId="0" applyFont="1" applyFill="1" applyBorder="1" applyAlignment="1">
      <alignment horizontal="center" vertical="center" wrapText="1"/>
    </xf>
    <xf numFmtId="0" fontId="36" fillId="3" borderId="12" xfId="0" applyFont="1" applyFill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 wrapText="1"/>
    </xf>
    <xf numFmtId="0" fontId="41" fillId="3" borderId="24" xfId="0" applyFont="1" applyFill="1" applyBorder="1" applyAlignment="1">
      <alignment horizontal="center" vertical="distributed"/>
    </xf>
    <xf numFmtId="0" fontId="41" fillId="3" borderId="25" xfId="0" applyFont="1" applyFill="1" applyBorder="1" applyAlignment="1">
      <alignment horizontal="center" vertical="distributed"/>
    </xf>
    <xf numFmtId="0" fontId="41" fillId="3" borderId="19" xfId="0" applyFont="1" applyFill="1" applyBorder="1" applyAlignment="1">
      <alignment horizontal="center" vertical="distributed"/>
    </xf>
    <xf numFmtId="0" fontId="35" fillId="0" borderId="15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49" fillId="3" borderId="24" xfId="0" applyFont="1" applyFill="1" applyBorder="1" applyAlignment="1">
      <alignment horizontal="center" vertical="distributed"/>
    </xf>
    <xf numFmtId="0" fontId="49" fillId="3" borderId="25" xfId="0" applyFont="1" applyFill="1" applyBorder="1" applyAlignment="1">
      <alignment horizontal="center" vertical="distributed"/>
    </xf>
    <xf numFmtId="0" fontId="49" fillId="3" borderId="19" xfId="0" applyFont="1" applyFill="1" applyBorder="1" applyAlignment="1">
      <alignment horizontal="center" vertical="distributed"/>
    </xf>
    <xf numFmtId="0" fontId="36" fillId="0" borderId="44" xfId="0" applyFont="1" applyBorder="1" applyAlignment="1">
      <alignment horizontal="left" vertical="distributed"/>
    </xf>
    <xf numFmtId="0" fontId="36" fillId="0" borderId="45" xfId="0" applyFont="1" applyBorder="1" applyAlignment="1">
      <alignment horizontal="left" vertical="distributed"/>
    </xf>
    <xf numFmtId="0" fontId="36" fillId="0" borderId="46" xfId="0" applyFont="1" applyBorder="1" applyAlignment="1">
      <alignment horizontal="left" vertical="distributed"/>
    </xf>
    <xf numFmtId="0" fontId="36" fillId="0" borderId="47" xfId="0" applyFont="1" applyBorder="1" applyAlignment="1">
      <alignment horizontal="left" vertical="distributed" wrapText="1"/>
    </xf>
    <xf numFmtId="0" fontId="36" fillId="0" borderId="48" xfId="0" applyFont="1" applyBorder="1" applyAlignment="1">
      <alignment horizontal="left" vertical="distributed" wrapText="1"/>
    </xf>
    <xf numFmtId="0" fontId="36" fillId="0" borderId="49" xfId="0" applyFont="1" applyBorder="1" applyAlignment="1">
      <alignment horizontal="left" vertical="distributed" wrapText="1"/>
    </xf>
    <xf numFmtId="49" fontId="41" fillId="3" borderId="19" xfId="0" applyNumberFormat="1" applyFont="1" applyFill="1" applyBorder="1" applyAlignment="1">
      <alignment horizontal="center" vertical="center" wrapText="1"/>
    </xf>
    <xf numFmtId="49" fontId="41" fillId="3" borderId="25" xfId="0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85" xfId="0" applyFont="1" applyBorder="1" applyAlignment="1">
      <alignment horizontal="center" vertical="center" wrapText="1"/>
    </xf>
    <xf numFmtId="0" fontId="38" fillId="8" borderId="93" xfId="0" applyFont="1" applyFill="1" applyBorder="1" applyAlignment="1">
      <alignment horizontal="center" vertical="center" wrapText="1"/>
    </xf>
    <xf numFmtId="0" fontId="38" fillId="8" borderId="94" xfId="0" applyFont="1" applyFill="1" applyBorder="1" applyAlignment="1">
      <alignment horizontal="center" vertical="center" wrapText="1"/>
    </xf>
    <xf numFmtId="0" fontId="38" fillId="8" borderId="33" xfId="0" applyFont="1" applyFill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22" fillId="2" borderId="0" xfId="1" applyFill="1" applyBorder="1" applyAlignment="1">
      <alignment horizontal="center"/>
    </xf>
    <xf numFmtId="0" fontId="22" fillId="2" borderId="3" xfId="1" applyFill="1" applyBorder="1" applyAlignment="1">
      <alignment horizontal="center"/>
    </xf>
    <xf numFmtId="0" fontId="18" fillId="0" borderId="24" xfId="1" applyFont="1" applyBorder="1" applyAlignment="1">
      <alignment horizontal="center"/>
    </xf>
    <xf numFmtId="0" fontId="18" fillId="0" borderId="25" xfId="1" applyFont="1" applyBorder="1" applyAlignment="1">
      <alignment horizontal="center"/>
    </xf>
    <xf numFmtId="0" fontId="18" fillId="0" borderId="19" xfId="1" applyFont="1" applyBorder="1" applyAlignment="1">
      <alignment horizontal="center"/>
    </xf>
    <xf numFmtId="0" fontId="19" fillId="2" borderId="24" xfId="1" applyFont="1" applyFill="1" applyBorder="1" applyAlignment="1">
      <alignment horizontal="left" vertical="top" wrapText="1"/>
    </xf>
    <xf numFmtId="0" fontId="19" fillId="2" borderId="25" xfId="1" applyFont="1" applyFill="1" applyBorder="1" applyAlignment="1">
      <alignment horizontal="left" vertical="top" wrapText="1"/>
    </xf>
    <xf numFmtId="0" fontId="19" fillId="2" borderId="19" xfId="1" applyFont="1" applyFill="1" applyBorder="1" applyAlignment="1">
      <alignment horizontal="left" vertical="top" wrapText="1"/>
    </xf>
    <xf numFmtId="0" fontId="17" fillId="2" borderId="29" xfId="1" applyFont="1" applyFill="1" applyBorder="1" applyAlignment="1">
      <alignment horizontal="center"/>
    </xf>
    <xf numFmtId="0" fontId="17" fillId="2" borderId="30" xfId="1" applyFont="1" applyFill="1" applyBorder="1" applyAlignment="1">
      <alignment horizontal="center"/>
    </xf>
    <xf numFmtId="0" fontId="19" fillId="0" borderId="15" xfId="1" applyFont="1" applyBorder="1" applyAlignment="1">
      <alignment horizontal="center" vertical="center"/>
    </xf>
    <xf numFmtId="0" fontId="18" fillId="0" borderId="43" xfId="1" applyFont="1" applyBorder="1" applyAlignment="1">
      <alignment horizontal="center" vertical="center"/>
    </xf>
    <xf numFmtId="0" fontId="22" fillId="0" borderId="43" xfId="1" applyBorder="1" applyAlignment="1">
      <alignment vertical="center"/>
    </xf>
    <xf numFmtId="167" fontId="21" fillId="0" borderId="14" xfId="3" applyNumberFormat="1" applyFont="1" applyBorder="1" applyAlignment="1">
      <alignment horizontal="center" vertical="center"/>
    </xf>
    <xf numFmtId="0" fontId="20" fillId="0" borderId="14" xfId="1" applyFont="1" applyBorder="1" applyAlignment="1">
      <alignment horizontal="left" vertical="center"/>
    </xf>
    <xf numFmtId="0" fontId="19" fillId="0" borderId="24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19" fillId="0" borderId="19" xfId="1" applyFont="1" applyBorder="1" applyAlignment="1">
      <alignment horizontal="center" vertical="center"/>
    </xf>
    <xf numFmtId="0" fontId="18" fillId="0" borderId="22" xfId="1" applyFont="1" applyBorder="1" applyAlignment="1">
      <alignment horizontal="center" vertical="center"/>
    </xf>
    <xf numFmtId="0" fontId="20" fillId="0" borderId="13" xfId="1" applyFont="1" applyBorder="1" applyAlignment="1">
      <alignment horizontal="left" vertical="center"/>
    </xf>
    <xf numFmtId="167" fontId="21" fillId="0" borderId="13" xfId="3" applyNumberFormat="1" applyFont="1" applyBorder="1" applyAlignment="1">
      <alignment horizontal="center" vertical="center"/>
    </xf>
    <xf numFmtId="167" fontId="21" fillId="0" borderId="15" xfId="3" applyNumberFormat="1" applyFont="1" applyBorder="1" applyAlignment="1">
      <alignment horizontal="center" vertical="center"/>
    </xf>
    <xf numFmtId="0" fontId="20" fillId="0" borderId="15" xfId="1" applyFont="1" applyBorder="1" applyAlignment="1">
      <alignment horizontal="left" vertical="center"/>
    </xf>
    <xf numFmtId="0" fontId="20" fillId="0" borderId="84" xfId="1" applyFont="1" applyBorder="1" applyAlignment="1">
      <alignment horizontal="left" vertical="center"/>
    </xf>
    <xf numFmtId="0" fontId="20" fillId="0" borderId="27" xfId="1" applyFont="1" applyBorder="1" applyAlignment="1">
      <alignment horizontal="left" vertical="center"/>
    </xf>
    <xf numFmtId="0" fontId="20" fillId="0" borderId="85" xfId="1" applyFont="1" applyBorder="1" applyAlignment="1">
      <alignment horizontal="left" vertical="center"/>
    </xf>
    <xf numFmtId="0" fontId="20" fillId="0" borderId="93" xfId="1" applyFont="1" applyBorder="1" applyAlignment="1">
      <alignment horizontal="left" vertical="center"/>
    </xf>
    <xf numFmtId="0" fontId="20" fillId="0" borderId="94" xfId="1" applyFont="1" applyBorder="1" applyAlignment="1">
      <alignment horizontal="left" vertical="center"/>
    </xf>
    <xf numFmtId="0" fontId="20" fillId="0" borderId="33" xfId="1" applyFont="1" applyBorder="1" applyAlignment="1">
      <alignment horizontal="left" vertical="center"/>
    </xf>
    <xf numFmtId="0" fontId="14" fillId="8" borderId="0" xfId="1" applyFont="1" applyFill="1" applyBorder="1" applyAlignment="1">
      <alignment horizontal="center" vertical="center"/>
    </xf>
    <xf numFmtId="0" fontId="20" fillId="0" borderId="41" xfId="1" applyFont="1" applyBorder="1" applyAlignment="1">
      <alignment horizontal="left"/>
    </xf>
    <xf numFmtId="0" fontId="18" fillId="0" borderId="51" xfId="1" applyFont="1" applyBorder="1" applyAlignment="1">
      <alignment horizontal="center" vertical="center"/>
    </xf>
    <xf numFmtId="0" fontId="20" fillId="0" borderId="23" xfId="1" applyFont="1" applyBorder="1" applyAlignment="1">
      <alignment horizontal="left"/>
    </xf>
    <xf numFmtId="0" fontId="20" fillId="0" borderId="14" xfId="1" applyFont="1" applyBorder="1" applyAlignment="1">
      <alignment horizontal="left"/>
    </xf>
    <xf numFmtId="0" fontId="27" fillId="8" borderId="0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21" fillId="0" borderId="73" xfId="13" applyFont="1" applyBorder="1" applyAlignment="1">
      <alignment horizontal="right" vertical="center"/>
    </xf>
    <xf numFmtId="0" fontId="21" fillId="0" borderId="54" xfId="13" applyFont="1" applyBorder="1" applyAlignment="1">
      <alignment horizontal="right" vertical="center"/>
    </xf>
    <xf numFmtId="10" fontId="64" fillId="0" borderId="52" xfId="14" applyNumberFormat="1" applyFont="1" applyBorder="1" applyAlignment="1">
      <alignment horizontal="center" vertical="center"/>
    </xf>
    <xf numFmtId="10" fontId="64" fillId="0" borderId="54" xfId="14" applyNumberFormat="1" applyFont="1" applyBorder="1" applyAlignment="1">
      <alignment horizontal="center" vertical="center"/>
    </xf>
    <xf numFmtId="166" fontId="20" fillId="0" borderId="81" xfId="14" applyNumberFormat="1" applyFont="1" applyBorder="1" applyAlignment="1">
      <alignment horizontal="center" vertical="center"/>
    </xf>
    <xf numFmtId="166" fontId="20" fillId="0" borderId="82" xfId="14" applyNumberFormat="1" applyFont="1" applyBorder="1" applyAlignment="1">
      <alignment horizontal="center" vertical="center"/>
    </xf>
    <xf numFmtId="166" fontId="20" fillId="0" borderId="83" xfId="14" applyNumberFormat="1" applyFont="1" applyBorder="1" applyAlignment="1">
      <alignment horizontal="center" vertical="center"/>
    </xf>
    <xf numFmtId="0" fontId="33" fillId="0" borderId="28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  <xf numFmtId="0" fontId="18" fillId="0" borderId="2" xfId="4" applyFont="1" applyBorder="1" applyAlignment="1">
      <alignment horizontal="center"/>
    </xf>
    <xf numFmtId="0" fontId="18" fillId="0" borderId="0" xfId="4" applyFont="1" applyBorder="1" applyAlignment="1">
      <alignment horizontal="center"/>
    </xf>
    <xf numFmtId="0" fontId="18" fillId="0" borderId="3" xfId="4" applyFont="1" applyBorder="1" applyAlignment="1">
      <alignment horizontal="center"/>
    </xf>
    <xf numFmtId="0" fontId="59" fillId="5" borderId="73" xfId="13" applyFont="1" applyFill="1" applyBorder="1" applyAlignment="1">
      <alignment horizontal="center" vertical="center" wrapText="1"/>
    </xf>
    <xf numFmtId="0" fontId="59" fillId="5" borderId="53" xfId="13" applyFont="1" applyFill="1" applyBorder="1" applyAlignment="1">
      <alignment horizontal="center" vertical="center" wrapText="1"/>
    </xf>
    <xf numFmtId="0" fontId="59" fillId="5" borderId="74" xfId="13" applyFont="1" applyFill="1" applyBorder="1" applyAlignment="1">
      <alignment horizontal="center" vertical="center" wrapText="1"/>
    </xf>
    <xf numFmtId="0" fontId="60" fillId="6" borderId="75" xfId="13" applyFont="1" applyFill="1" applyBorder="1" applyAlignment="1">
      <alignment horizontal="center" vertical="center" wrapText="1"/>
    </xf>
    <xf numFmtId="0" fontId="60" fillId="6" borderId="55" xfId="13" applyFont="1" applyFill="1" applyBorder="1" applyAlignment="1">
      <alignment horizontal="center" vertical="center" wrapText="1"/>
    </xf>
    <xf numFmtId="0" fontId="60" fillId="6" borderId="76" xfId="13" applyFont="1" applyFill="1" applyBorder="1" applyAlignment="1">
      <alignment horizontal="center" vertical="center" wrapText="1"/>
    </xf>
    <xf numFmtId="0" fontId="60" fillId="6" borderId="52" xfId="13" applyFont="1" applyFill="1" applyBorder="1" applyAlignment="1">
      <alignment horizontal="center" vertical="center" wrapText="1"/>
    </xf>
    <xf numFmtId="0" fontId="60" fillId="6" borderId="53" xfId="13" applyFont="1" applyFill="1" applyBorder="1" applyAlignment="1">
      <alignment horizontal="center" vertical="center" wrapText="1"/>
    </xf>
    <xf numFmtId="0" fontId="60" fillId="6" borderId="54" xfId="13" applyFont="1" applyFill="1" applyBorder="1" applyAlignment="1">
      <alignment horizontal="center" vertical="center" wrapText="1"/>
    </xf>
    <xf numFmtId="9" fontId="21" fillId="0" borderId="52" xfId="14" applyFont="1" applyBorder="1" applyAlignment="1">
      <alignment horizontal="center" vertical="center"/>
    </xf>
    <xf numFmtId="9" fontId="21" fillId="0" borderId="54" xfId="14" applyFont="1" applyBorder="1" applyAlignment="1">
      <alignment horizontal="center" vertical="center"/>
    </xf>
    <xf numFmtId="10" fontId="21" fillId="0" borderId="52" xfId="14" applyNumberFormat="1" applyFont="1" applyBorder="1" applyAlignment="1">
      <alignment horizontal="center" vertical="center"/>
    </xf>
    <xf numFmtId="10" fontId="21" fillId="0" borderId="54" xfId="14" applyNumberFormat="1" applyFont="1" applyBorder="1" applyAlignment="1">
      <alignment horizontal="center" vertical="center"/>
    </xf>
    <xf numFmtId="0" fontId="31" fillId="0" borderId="0" xfId="4" applyFont="1" applyAlignment="1">
      <alignment horizontal="justify" vertical="top" wrapText="1"/>
    </xf>
    <xf numFmtId="0" fontId="20" fillId="5" borderId="73" xfId="13" applyFont="1" applyFill="1" applyBorder="1" applyAlignment="1">
      <alignment horizontal="center" vertical="center"/>
    </xf>
    <xf numFmtId="0" fontId="20" fillId="5" borderId="53" xfId="13" applyFont="1" applyFill="1" applyBorder="1" applyAlignment="1">
      <alignment horizontal="center" vertical="center"/>
    </xf>
    <xf numFmtId="0" fontId="20" fillId="5" borderId="67" xfId="13" applyFont="1" applyFill="1" applyBorder="1" applyAlignment="1">
      <alignment horizontal="center" vertical="center"/>
    </xf>
    <xf numFmtId="0" fontId="20" fillId="5" borderId="74" xfId="13" applyFont="1" applyFill="1" applyBorder="1" applyAlignment="1">
      <alignment horizontal="center" vertical="center"/>
    </xf>
    <xf numFmtId="0" fontId="9" fillId="8" borderId="0" xfId="4" applyFont="1" applyFill="1" applyBorder="1" applyAlignment="1">
      <alignment horizontal="right" vertical="top"/>
    </xf>
    <xf numFmtId="0" fontId="11" fillId="8" borderId="0" xfId="4" applyFill="1" applyBorder="1" applyAlignment="1">
      <alignment horizontal="right" vertical="top"/>
    </xf>
    <xf numFmtId="0" fontId="11" fillId="8" borderId="3" xfId="4" applyFill="1" applyBorder="1" applyAlignment="1">
      <alignment horizontal="right" vertical="top"/>
    </xf>
    <xf numFmtId="0" fontId="21" fillId="7" borderId="2" xfId="13" applyFont="1" applyFill="1" applyBorder="1" applyAlignment="1">
      <alignment horizontal="center" vertical="center" wrapText="1"/>
    </xf>
    <xf numFmtId="0" fontId="21" fillId="7" borderId="0" xfId="13" applyFont="1" applyFill="1" applyBorder="1" applyAlignment="1">
      <alignment horizontal="center" vertical="center" wrapText="1"/>
    </xf>
    <xf numFmtId="0" fontId="21" fillId="7" borderId="3" xfId="13" applyFont="1" applyFill="1" applyBorder="1" applyAlignment="1">
      <alignment horizontal="center" vertical="center" wrapText="1"/>
    </xf>
    <xf numFmtId="10" fontId="20" fillId="0" borderId="52" xfId="14" applyNumberFormat="1" applyFont="1" applyBorder="1" applyAlignment="1">
      <alignment horizontal="center" vertical="center"/>
    </xf>
    <xf numFmtId="10" fontId="20" fillId="0" borderId="54" xfId="14" applyNumberFormat="1" applyFont="1" applyBorder="1" applyAlignment="1">
      <alignment horizontal="center" vertical="center"/>
    </xf>
    <xf numFmtId="10" fontId="21" fillId="7" borderId="52" xfId="14" applyNumberFormat="1" applyFont="1" applyFill="1" applyBorder="1" applyAlignment="1">
      <alignment horizontal="center" vertical="center"/>
    </xf>
    <xf numFmtId="10" fontId="21" fillId="7" borderId="54" xfId="14" applyNumberFormat="1" applyFont="1" applyFill="1" applyBorder="1" applyAlignment="1">
      <alignment horizontal="center" vertical="center"/>
    </xf>
    <xf numFmtId="10" fontId="21" fillId="0" borderId="52" xfId="12" applyNumberFormat="1" applyFont="1" applyBorder="1" applyAlignment="1">
      <alignment horizontal="center" vertical="center"/>
    </xf>
    <xf numFmtId="10" fontId="21" fillId="0" borderId="54" xfId="12" applyNumberFormat="1" applyFont="1" applyBorder="1" applyAlignment="1">
      <alignment horizontal="center" vertical="center"/>
    </xf>
    <xf numFmtId="0" fontId="21" fillId="0" borderId="73" xfId="13" applyFont="1" applyBorder="1" applyAlignment="1">
      <alignment horizontal="left" vertical="center"/>
    </xf>
    <xf numFmtId="0" fontId="21" fillId="0" borderId="53" xfId="13" applyFont="1" applyBorder="1" applyAlignment="1">
      <alignment horizontal="left" vertical="center"/>
    </xf>
    <xf numFmtId="0" fontId="21" fillId="0" borderId="74" xfId="13" applyFont="1" applyBorder="1" applyAlignment="1">
      <alignment horizontal="left" vertical="center"/>
    </xf>
    <xf numFmtId="0" fontId="20" fillId="0" borderId="77" xfId="13" applyFont="1" applyBorder="1" applyAlignment="1">
      <alignment horizontal="center" vertical="center"/>
    </xf>
    <xf numFmtId="0" fontId="20" fillId="0" borderId="57" xfId="13" applyFont="1" applyBorder="1" applyAlignment="1">
      <alignment horizontal="center" vertical="center"/>
    </xf>
    <xf numFmtId="0" fontId="20" fillId="0" borderId="79" xfId="13" applyFont="1" applyBorder="1" applyAlignment="1">
      <alignment horizontal="center" vertical="center"/>
    </xf>
    <xf numFmtId="0" fontId="20" fillId="0" borderId="60" xfId="13" applyFont="1" applyBorder="1" applyAlignment="1">
      <alignment horizontal="center" vertical="center"/>
    </xf>
    <xf numFmtId="0" fontId="63" fillId="5" borderId="56" xfId="13" applyFont="1" applyFill="1" applyBorder="1" applyAlignment="1">
      <alignment horizontal="center" vertical="center"/>
    </xf>
    <xf numFmtId="0" fontId="63" fillId="5" borderId="58" xfId="13" applyFont="1" applyFill="1" applyBorder="1" applyAlignment="1">
      <alignment horizontal="center" vertical="center"/>
    </xf>
    <xf numFmtId="0" fontId="63" fillId="5" borderId="78" xfId="13" applyFont="1" applyFill="1" applyBorder="1" applyAlignment="1">
      <alignment horizontal="center" vertical="center"/>
    </xf>
    <xf numFmtId="0" fontId="20" fillId="5" borderId="59" xfId="13" applyFont="1" applyFill="1" applyBorder="1" applyAlignment="1">
      <alignment horizontal="center" vertical="center"/>
    </xf>
    <xf numFmtId="0" fontId="20" fillId="5" borderId="61" xfId="13" applyFont="1" applyFill="1" applyBorder="1" applyAlignment="1">
      <alignment horizontal="center" vertical="center"/>
    </xf>
    <xf numFmtId="0" fontId="20" fillId="5" borderId="80" xfId="13" applyFont="1" applyFill="1" applyBorder="1" applyAlignment="1">
      <alignment horizontal="center" vertical="center"/>
    </xf>
    <xf numFmtId="10" fontId="20" fillId="7" borderId="77" xfId="14" applyNumberFormat="1" applyFont="1" applyFill="1" applyBorder="1" applyAlignment="1">
      <alignment horizontal="center" vertical="center"/>
    </xf>
    <xf numFmtId="10" fontId="20" fillId="7" borderId="57" xfId="14" applyNumberFormat="1" applyFont="1" applyFill="1" applyBorder="1" applyAlignment="1">
      <alignment horizontal="center" vertical="center"/>
    </xf>
    <xf numFmtId="10" fontId="20" fillId="7" borderId="79" xfId="14" applyNumberFormat="1" applyFont="1" applyFill="1" applyBorder="1" applyAlignment="1">
      <alignment horizontal="center" vertical="center"/>
    </xf>
    <xf numFmtId="10" fontId="20" fillId="7" borderId="60" xfId="14" applyNumberFormat="1" applyFont="1" applyFill="1" applyBorder="1" applyAlignment="1">
      <alignment horizontal="center" vertical="center"/>
    </xf>
    <xf numFmtId="10" fontId="21" fillId="0" borderId="52" xfId="13" applyNumberFormat="1" applyFont="1" applyBorder="1" applyAlignment="1">
      <alignment horizontal="center" vertical="center"/>
    </xf>
    <xf numFmtId="10" fontId="21" fillId="0" borderId="54" xfId="13" applyNumberFormat="1" applyFont="1" applyBorder="1" applyAlignment="1">
      <alignment horizontal="center" vertical="center"/>
    </xf>
    <xf numFmtId="10" fontId="20" fillId="7" borderId="56" xfId="14" applyNumberFormat="1" applyFont="1" applyFill="1" applyBorder="1" applyAlignment="1">
      <alignment horizontal="center" vertical="center"/>
    </xf>
    <xf numFmtId="10" fontId="20" fillId="7" borderId="59" xfId="14" applyNumberFormat="1" applyFont="1" applyFill="1" applyBorder="1" applyAlignment="1">
      <alignment horizontal="center" vertical="center"/>
    </xf>
    <xf numFmtId="10" fontId="20" fillId="7" borderId="64" xfId="14" applyNumberFormat="1" applyFont="1" applyFill="1" applyBorder="1" applyAlignment="1">
      <alignment horizontal="center" vertical="center"/>
    </xf>
    <xf numFmtId="10" fontId="20" fillId="7" borderId="65" xfId="14" applyNumberFormat="1" applyFont="1" applyFill="1" applyBorder="1" applyAlignment="1">
      <alignment horizontal="center" vertical="center"/>
    </xf>
    <xf numFmtId="10" fontId="20" fillId="7" borderId="68" xfId="14" applyNumberFormat="1" applyFont="1" applyFill="1" applyBorder="1" applyAlignment="1">
      <alignment horizontal="center" vertical="center"/>
    </xf>
    <xf numFmtId="10" fontId="20" fillId="7" borderId="69" xfId="14" applyNumberFormat="1" applyFont="1" applyFill="1" applyBorder="1" applyAlignment="1">
      <alignment horizontal="center" vertical="center"/>
    </xf>
    <xf numFmtId="10" fontId="20" fillId="7" borderId="54" xfId="14" applyNumberFormat="1" applyFont="1" applyFill="1" applyBorder="1" applyAlignment="1">
      <alignment horizontal="center" vertical="center"/>
    </xf>
    <xf numFmtId="10" fontId="20" fillId="7" borderId="66" xfId="14" applyNumberFormat="1" applyFont="1" applyFill="1" applyBorder="1" applyAlignment="1">
      <alignment horizontal="center" vertical="center"/>
    </xf>
    <xf numFmtId="10" fontId="20" fillId="7" borderId="55" xfId="14" applyNumberFormat="1" applyFont="1" applyFill="1" applyBorder="1" applyAlignment="1">
      <alignment horizontal="center" vertical="center"/>
    </xf>
    <xf numFmtId="10" fontId="20" fillId="7" borderId="63" xfId="14" applyNumberFormat="1" applyFont="1" applyFill="1" applyBorder="1" applyAlignment="1">
      <alignment horizontal="center" vertical="center"/>
    </xf>
    <xf numFmtId="0" fontId="33" fillId="8" borderId="25" xfId="0" applyFont="1" applyFill="1" applyBorder="1" applyAlignment="1">
      <alignment horizontal="center" vertical="center" wrapText="1"/>
    </xf>
    <xf numFmtId="0" fontId="33" fillId="8" borderId="19" xfId="0" applyFont="1" applyFill="1" applyBorder="1" applyAlignment="1">
      <alignment horizontal="center" vertical="center" wrapText="1"/>
    </xf>
    <xf numFmtId="0" fontId="65" fillId="3" borderId="24" xfId="0" applyFont="1" applyFill="1" applyBorder="1" applyAlignment="1">
      <alignment horizontal="center" vertical="distributed"/>
    </xf>
    <xf numFmtId="0" fontId="36" fillId="8" borderId="44" xfId="0" applyFont="1" applyFill="1" applyBorder="1" applyAlignment="1">
      <alignment horizontal="left" vertical="distributed"/>
    </xf>
    <xf numFmtId="0" fontId="36" fillId="8" borderId="45" xfId="0" applyFont="1" applyFill="1" applyBorder="1" applyAlignment="1">
      <alignment horizontal="left" vertical="distributed"/>
    </xf>
    <xf numFmtId="0" fontId="36" fillId="8" borderId="46" xfId="0" applyFont="1" applyFill="1" applyBorder="1" applyAlignment="1">
      <alignment horizontal="left" vertical="distributed"/>
    </xf>
    <xf numFmtId="0" fontId="36" fillId="8" borderId="35" xfId="0" applyFont="1" applyFill="1" applyBorder="1" applyAlignment="1">
      <alignment horizontal="left" vertical="distributed" wrapText="1"/>
    </xf>
    <xf numFmtId="0" fontId="36" fillId="8" borderId="27" xfId="0" applyFont="1" applyFill="1" applyBorder="1" applyAlignment="1">
      <alignment horizontal="left" vertical="distributed" wrapText="1"/>
    </xf>
    <xf numFmtId="0" fontId="36" fillId="8" borderId="39" xfId="0" applyFont="1" applyFill="1" applyBorder="1" applyAlignment="1">
      <alignment horizontal="left" vertical="distributed" wrapText="1"/>
    </xf>
    <xf numFmtId="49" fontId="41" fillId="3" borderId="11" xfId="0" applyNumberFormat="1" applyFont="1" applyFill="1" applyBorder="1" applyAlignment="1">
      <alignment horizontal="center" vertical="center" wrapText="1"/>
    </xf>
    <xf numFmtId="0" fontId="66" fillId="8" borderId="2" xfId="15" applyFill="1" applyBorder="1" applyAlignment="1">
      <alignment horizontal="center" wrapText="1"/>
    </xf>
    <xf numFmtId="0" fontId="0" fillId="8" borderId="0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19" fillId="8" borderId="71" xfId="0" applyFont="1" applyFill="1" applyBorder="1" applyAlignment="1">
      <alignment horizontal="center" vertical="center" wrapText="1"/>
    </xf>
    <xf numFmtId="0" fontId="19" fillId="8" borderId="69" xfId="0" applyFont="1" applyFill="1" applyBorder="1" applyAlignment="1">
      <alignment horizontal="center" vertical="center" wrapText="1"/>
    </xf>
    <xf numFmtId="49" fontId="41" fillId="3" borderId="10" xfId="0" applyNumberFormat="1" applyFont="1" applyFill="1" applyBorder="1" applyAlignment="1">
      <alignment horizontal="center" vertical="center" wrapText="1"/>
    </xf>
    <xf numFmtId="49" fontId="41" fillId="3" borderId="1" xfId="0" applyNumberFormat="1" applyFont="1" applyFill="1" applyBorder="1" applyAlignment="1">
      <alignment horizontal="center" vertical="center" wrapText="1"/>
    </xf>
    <xf numFmtId="0" fontId="19" fillId="8" borderId="28" xfId="0" applyFont="1" applyFill="1" applyBorder="1" applyAlignment="1">
      <alignment horizontal="center" wrapText="1"/>
    </xf>
    <xf numFmtId="0" fontId="19" fillId="8" borderId="29" xfId="0" applyFont="1" applyFill="1" applyBorder="1" applyAlignment="1">
      <alignment horizontal="center" wrapText="1"/>
    </xf>
    <xf numFmtId="0" fontId="19" fillId="8" borderId="30" xfId="0" applyFont="1" applyFill="1" applyBorder="1" applyAlignment="1">
      <alignment horizontal="center" wrapText="1"/>
    </xf>
    <xf numFmtId="0" fontId="19" fillId="8" borderId="4" xfId="0" applyFont="1" applyFill="1" applyBorder="1" applyAlignment="1">
      <alignment horizontal="center" wrapText="1"/>
    </xf>
    <xf numFmtId="0" fontId="19" fillId="8" borderId="5" xfId="0" applyFont="1" applyFill="1" applyBorder="1" applyAlignment="1">
      <alignment horizontal="center" wrapText="1"/>
    </xf>
    <xf numFmtId="0" fontId="19" fillId="8" borderId="6" xfId="0" applyFont="1" applyFill="1" applyBorder="1" applyAlignment="1">
      <alignment horizontal="center" wrapText="1"/>
    </xf>
    <xf numFmtId="0" fontId="19" fillId="8" borderId="28" xfId="0" applyFont="1" applyFill="1" applyBorder="1" applyAlignment="1">
      <alignment horizontal="center" vertical="center"/>
    </xf>
    <xf numFmtId="0" fontId="19" fillId="8" borderId="29" xfId="0" applyFont="1" applyFill="1" applyBorder="1" applyAlignment="1">
      <alignment horizontal="center" vertical="center"/>
    </xf>
    <xf numFmtId="0" fontId="19" fillId="8" borderId="30" xfId="0" applyFont="1" applyFill="1" applyBorder="1" applyAlignment="1">
      <alignment horizontal="center" vertical="center"/>
    </xf>
    <xf numFmtId="0" fontId="19" fillId="8" borderId="4" xfId="0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center" vertical="center"/>
    </xf>
    <xf numFmtId="0" fontId="19" fillId="8" borderId="6" xfId="0" applyFont="1" applyFill="1" applyBorder="1" applyAlignment="1">
      <alignment horizontal="center" vertical="center"/>
    </xf>
    <xf numFmtId="0" fontId="66" fillId="8" borderId="2" xfId="15" applyFill="1" applyBorder="1" applyAlignment="1">
      <alignment horizontal="center" vertical="center" wrapText="1"/>
    </xf>
    <xf numFmtId="0" fontId="66" fillId="8" borderId="0" xfId="15" applyFill="1" applyBorder="1" applyAlignment="1">
      <alignment horizontal="center" vertical="center" wrapText="1"/>
    </xf>
    <xf numFmtId="0" fontId="66" fillId="8" borderId="3" xfId="15" applyFill="1" applyBorder="1" applyAlignment="1">
      <alignment horizontal="center" vertical="center" wrapText="1"/>
    </xf>
    <xf numFmtId="0" fontId="66" fillId="8" borderId="0" xfId="15" applyFill="1" applyBorder="1" applyAlignment="1">
      <alignment horizontal="center" wrapText="1"/>
    </xf>
    <xf numFmtId="0" fontId="36" fillId="8" borderId="86" xfId="0" applyFont="1" applyFill="1" applyBorder="1" applyAlignment="1">
      <alignment horizontal="center" vertical="center" wrapText="1"/>
    </xf>
    <xf numFmtId="0" fontId="36" fillId="8" borderId="87" xfId="0" applyFont="1" applyFill="1" applyBorder="1" applyAlignment="1">
      <alignment horizontal="center" vertical="center" wrapText="1"/>
    </xf>
    <xf numFmtId="44" fontId="19" fillId="8" borderId="10" xfId="0" applyNumberFormat="1" applyFont="1" applyFill="1" applyBorder="1" applyAlignment="1">
      <alignment horizontal="center" vertical="center"/>
    </xf>
    <xf numFmtId="44" fontId="19" fillId="8" borderId="11" xfId="0" applyNumberFormat="1" applyFont="1" applyFill="1" applyBorder="1" applyAlignment="1">
      <alignment horizontal="center" vertical="center"/>
    </xf>
    <xf numFmtId="44" fontId="19" fillId="8" borderId="1" xfId="0" applyNumberFormat="1" applyFont="1" applyFill="1" applyBorder="1" applyAlignment="1">
      <alignment horizontal="center" vertical="center"/>
    </xf>
    <xf numFmtId="0" fontId="52" fillId="8" borderId="2" xfId="0" applyFont="1" applyFill="1" applyBorder="1" applyAlignment="1">
      <alignment horizontal="center" wrapText="1"/>
    </xf>
    <xf numFmtId="0" fontId="19" fillId="8" borderId="28" xfId="0" applyFont="1" applyFill="1" applyBorder="1" applyAlignment="1">
      <alignment horizontal="center" vertical="center" wrapText="1"/>
    </xf>
    <xf numFmtId="0" fontId="19" fillId="8" borderId="29" xfId="0" applyFont="1" applyFill="1" applyBorder="1" applyAlignment="1">
      <alignment horizontal="center" vertical="center" wrapText="1"/>
    </xf>
    <xf numFmtId="0" fontId="19" fillId="8" borderId="30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center" vertical="center" wrapText="1"/>
    </xf>
    <xf numFmtId="0" fontId="35" fillId="8" borderId="0" xfId="0" applyFont="1" applyFill="1" applyBorder="1" applyAlignment="1">
      <alignment horizontal="right" vertical="distributed"/>
    </xf>
    <xf numFmtId="0" fontId="35" fillId="8" borderId="3" xfId="0" applyFont="1" applyFill="1" applyBorder="1" applyAlignment="1">
      <alignment horizontal="right" vertical="distributed"/>
    </xf>
    <xf numFmtId="0" fontId="67" fillId="3" borderId="24" xfId="0" applyFont="1" applyFill="1" applyBorder="1" applyAlignment="1">
      <alignment horizontal="center" vertical="distributed"/>
    </xf>
    <xf numFmtId="0" fontId="67" fillId="3" borderId="25" xfId="0" applyFont="1" applyFill="1" applyBorder="1" applyAlignment="1">
      <alignment horizontal="center" vertical="distributed"/>
    </xf>
    <xf numFmtId="0" fontId="67" fillId="3" borderId="19" xfId="0" applyFont="1" applyFill="1" applyBorder="1" applyAlignment="1">
      <alignment horizontal="center" vertical="distributed"/>
    </xf>
    <xf numFmtId="0" fontId="36" fillId="0" borderId="35" xfId="0" applyFont="1" applyBorder="1" applyAlignment="1">
      <alignment horizontal="left" vertical="distributed" wrapText="1"/>
    </xf>
    <xf numFmtId="0" fontId="36" fillId="0" borderId="27" xfId="0" applyFont="1" applyBorder="1" applyAlignment="1">
      <alignment horizontal="left" vertical="distributed" wrapText="1"/>
    </xf>
    <xf numFmtId="0" fontId="36" fillId="0" borderId="39" xfId="0" applyFont="1" applyBorder="1" applyAlignment="1">
      <alignment horizontal="left" vertical="distributed" wrapText="1"/>
    </xf>
    <xf numFmtId="44" fontId="19" fillId="8" borderId="17" xfId="0" applyNumberFormat="1" applyFont="1" applyFill="1" applyBorder="1" applyAlignment="1">
      <alignment horizontal="center" vertical="center"/>
    </xf>
    <xf numFmtId="0" fontId="66" fillId="0" borderId="5" xfId="15" applyBorder="1" applyAlignment="1">
      <alignment horizontal="center" vertical="center"/>
    </xf>
    <xf numFmtId="49" fontId="1" fillId="8" borderId="7" xfId="0" applyNumberFormat="1" applyFont="1" applyFill="1" applyBorder="1" applyAlignment="1">
      <alignment horizontal="center" vertical="center" wrapText="1"/>
    </xf>
    <xf numFmtId="49" fontId="1" fillId="8" borderId="8" xfId="0" applyNumberFormat="1" applyFont="1" applyFill="1" applyBorder="1" applyAlignment="1">
      <alignment horizontal="center" vertical="center" wrapText="1"/>
    </xf>
  </cellXfs>
  <cellStyles count="16">
    <cellStyle name="Hiperlink" xfId="15" builtinId="8"/>
    <cellStyle name="Moeda 2" xfId="11"/>
    <cellStyle name="Normal" xfId="0" builtinId="0"/>
    <cellStyle name="Normal 10" xfId="13"/>
    <cellStyle name="Normal 2" xfId="1"/>
    <cellStyle name="Normal 2 2" xfId="7"/>
    <cellStyle name="Normal 3" xfId="4"/>
    <cellStyle name="Normal 3 2" xfId="9"/>
    <cellStyle name="Normal 4" xfId="6"/>
    <cellStyle name="Porcentagem" xfId="12" builtinId="5"/>
    <cellStyle name="Porcentagem 2" xfId="2"/>
    <cellStyle name="Porcentagem 2 2" xfId="14"/>
    <cellStyle name="Vírgula" xfId="5" builtinId="3"/>
    <cellStyle name="Vírgula 2" xfId="3"/>
    <cellStyle name="Vírgula 2 2" xfId="8"/>
    <cellStyle name="Vírgula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4" Type="http://schemas.openxmlformats.org/officeDocument/2006/relationships/image" Target="../media/image18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76200</xdr:rowOff>
        </xdr:from>
        <xdr:to>
          <xdr:col>2</xdr:col>
          <xdr:colOff>333375</xdr:colOff>
          <xdr:row>0</xdr:row>
          <xdr:rowOff>895350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95708</xdr:colOff>
      <xdr:row>63</xdr:row>
      <xdr:rowOff>129540</xdr:rowOff>
    </xdr:from>
    <xdr:ext cx="2400849" cy="609013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86233" y="26799540"/>
          <a:ext cx="240084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3</xdr:col>
      <xdr:colOff>1575613</xdr:colOff>
      <xdr:row>63</xdr:row>
      <xdr:rowOff>118110</xdr:rowOff>
    </xdr:from>
    <xdr:ext cx="2574038" cy="78124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94913" y="26788110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Luiz</a:t>
          </a:r>
          <a:r>
            <a:rPr lang="pt-BR" sz="1100" b="1" baseline="0"/>
            <a:t> Fernando Oliveira Silva</a:t>
          </a:r>
        </a:p>
        <a:p>
          <a:pPr algn="ctr"/>
          <a:r>
            <a:rPr lang="pt-BR" sz="1100" b="1"/>
            <a:t>Engenheiro Civil - CREA MG 249.506/D</a:t>
          </a:r>
        </a:p>
        <a:p>
          <a:pPr algn="ctr"/>
          <a:endParaRPr lang="pt-BR" sz="1100" b="1" baseline="0"/>
        </a:p>
      </xdr:txBody>
    </xdr:sp>
    <xdr:clientData/>
  </xdr:oneCellAnchor>
  <xdr:oneCellAnchor>
    <xdr:from>
      <xdr:col>4</xdr:col>
      <xdr:colOff>417368</xdr:colOff>
      <xdr:row>63</xdr:row>
      <xdr:rowOff>97155</xdr:rowOff>
    </xdr:from>
    <xdr:ext cx="2574038" cy="60901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56293" y="26767155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295275</xdr:colOff>
          <xdr:row>0</xdr:row>
          <xdr:rowOff>66675</xdr:rowOff>
        </xdr:from>
        <xdr:to>
          <xdr:col>1</xdr:col>
          <xdr:colOff>962025</xdr:colOff>
          <xdr:row>0</xdr:row>
          <xdr:rowOff>885825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1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179528</xdr:colOff>
      <xdr:row>58</xdr:row>
      <xdr:rowOff>7620</xdr:rowOff>
    </xdr:from>
    <xdr:ext cx="2400850" cy="60901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79528" y="24163020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1</xdr:col>
      <xdr:colOff>2670810</xdr:colOff>
      <xdr:row>57</xdr:row>
      <xdr:rowOff>245745</xdr:rowOff>
    </xdr:from>
    <xdr:ext cx="2574038" cy="7812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061335" y="28496895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  Luiz Fernando Oliveira Silva</a:t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endParaRPr lang="pt-BR" sz="1100" b="1" baseline="0"/>
        </a:p>
      </xdr:txBody>
    </xdr:sp>
    <xdr:clientData/>
  </xdr:oneCellAnchor>
  <xdr:oneCellAnchor>
    <xdr:from>
      <xdr:col>4</xdr:col>
      <xdr:colOff>129540</xdr:colOff>
      <xdr:row>57</xdr:row>
      <xdr:rowOff>236220</xdr:rowOff>
    </xdr:from>
    <xdr:ext cx="2574038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156960" y="24140160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0</xdr:row>
          <xdr:rowOff>171450</xdr:rowOff>
        </xdr:from>
        <xdr:to>
          <xdr:col>7</xdr:col>
          <xdr:colOff>0</xdr:colOff>
          <xdr:row>2</xdr:row>
          <xdr:rowOff>28575</xdr:rowOff>
        </xdr:to>
        <xdr:sp macro="" textlink="">
          <xdr:nvSpPr>
            <xdr:cNvPr id="11265" name="Imagem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2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466725</xdr:colOff>
          <xdr:row>0</xdr:row>
          <xdr:rowOff>47625</xdr:rowOff>
        </xdr:from>
        <xdr:to>
          <xdr:col>1</xdr:col>
          <xdr:colOff>571500</xdr:colOff>
          <xdr:row>3</xdr:row>
          <xdr:rowOff>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2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83781</xdr:colOff>
      <xdr:row>34</xdr:row>
      <xdr:rowOff>101048</xdr:rowOff>
    </xdr:from>
    <xdr:ext cx="2400850" cy="60901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3781" y="5335657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1</xdr:col>
      <xdr:colOff>2155135</xdr:colOff>
      <xdr:row>34</xdr:row>
      <xdr:rowOff>105686</xdr:rowOff>
    </xdr:from>
    <xdr:ext cx="2574038" cy="7812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777987" y="5340295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endParaRPr lang="pt-BR" sz="1100" b="1" baseline="0"/>
        </a:p>
      </xdr:txBody>
    </xdr:sp>
    <xdr:clientData/>
  </xdr:oneCellAnchor>
  <xdr:oneCellAnchor>
    <xdr:from>
      <xdr:col>6</xdr:col>
      <xdr:colOff>829918</xdr:colOff>
      <xdr:row>34</xdr:row>
      <xdr:rowOff>92434</xdr:rowOff>
    </xdr:from>
    <xdr:ext cx="2574038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567570" y="5327043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295275</xdr:colOff>
          <xdr:row>0</xdr:row>
          <xdr:rowOff>66675</xdr:rowOff>
        </xdr:from>
        <xdr:to>
          <xdr:col>0</xdr:col>
          <xdr:colOff>1009650</xdr:colOff>
          <xdr:row>0</xdr:row>
          <xdr:rowOff>619125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3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45720</xdr:colOff>
      <xdr:row>34</xdr:row>
      <xdr:rowOff>830580</xdr:rowOff>
    </xdr:from>
    <xdr:ext cx="2400850" cy="60901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5720" y="7757160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1</xdr:col>
      <xdr:colOff>335280</xdr:colOff>
      <xdr:row>34</xdr:row>
      <xdr:rowOff>822960</xdr:rowOff>
    </xdr:from>
    <xdr:ext cx="2574038" cy="7812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468880" y="7749540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5</xdr:col>
      <xdr:colOff>472440</xdr:colOff>
      <xdr:row>34</xdr:row>
      <xdr:rowOff>822960</xdr:rowOff>
    </xdr:from>
    <xdr:ext cx="2574038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105400" y="7749540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0</xdr:row>
          <xdr:rowOff>95250</xdr:rowOff>
        </xdr:from>
        <xdr:to>
          <xdr:col>3</xdr:col>
          <xdr:colOff>9525</xdr:colOff>
          <xdr:row>0</xdr:row>
          <xdr:rowOff>809625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114300</xdr:colOff>
      <xdr:row>0</xdr:row>
      <xdr:rowOff>352425</xdr:rowOff>
    </xdr:from>
    <xdr:to>
      <xdr:col>17</xdr:col>
      <xdr:colOff>514350</xdr:colOff>
      <xdr:row>8</xdr:row>
      <xdr:rowOff>228630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43925" y="352425"/>
          <a:ext cx="5276850" cy="3562380"/>
        </a:xfrm>
        <a:prstGeom prst="rect">
          <a:avLst/>
        </a:prstGeom>
      </xdr:spPr>
    </xdr:pic>
    <xdr:clientData/>
  </xdr:twoCellAnchor>
  <xdr:twoCellAnchor editAs="oneCell">
    <xdr:from>
      <xdr:col>9</xdr:col>
      <xdr:colOff>126467</xdr:colOff>
      <xdr:row>13</xdr:row>
      <xdr:rowOff>32980</xdr:rowOff>
    </xdr:from>
    <xdr:to>
      <xdr:col>17</xdr:col>
      <xdr:colOff>561975</xdr:colOff>
      <xdr:row>37</xdr:row>
      <xdr:rowOff>8652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56092" y="5176480"/>
          <a:ext cx="5312308" cy="4004747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44</xdr:row>
      <xdr:rowOff>134453</xdr:rowOff>
    </xdr:from>
    <xdr:to>
      <xdr:col>17</xdr:col>
      <xdr:colOff>332374</xdr:colOff>
      <xdr:row>68</xdr:row>
      <xdr:rowOff>85725</xdr:rowOff>
    </xdr:to>
    <xdr:pic>
      <xdr:nvPicPr>
        <xdr:cNvPr id="5" name="Imagem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8147"/>
        <a:stretch/>
      </xdr:blipFill>
      <xdr:spPr>
        <a:xfrm>
          <a:off x="8562975" y="10469078"/>
          <a:ext cx="5075824" cy="3856522"/>
        </a:xfrm>
        <a:prstGeom prst="rect">
          <a:avLst/>
        </a:prstGeom>
      </xdr:spPr>
    </xdr:pic>
    <xdr:clientData/>
  </xdr:twoCellAnchor>
  <xdr:twoCellAnchor editAs="oneCell">
    <xdr:from>
      <xdr:col>2</xdr:col>
      <xdr:colOff>600076</xdr:colOff>
      <xdr:row>48</xdr:row>
      <xdr:rowOff>28574</xdr:rowOff>
    </xdr:from>
    <xdr:to>
      <xdr:col>5</xdr:col>
      <xdr:colOff>657225</xdr:colOff>
      <xdr:row>69</xdr:row>
      <xdr:rowOff>77242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5901" y="10391774"/>
          <a:ext cx="4486274" cy="3449093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74</xdr:row>
      <xdr:rowOff>68007</xdr:rowOff>
    </xdr:from>
    <xdr:to>
      <xdr:col>6</xdr:col>
      <xdr:colOff>561974</xdr:colOff>
      <xdr:row>99</xdr:row>
      <xdr:rowOff>84920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600" y="14212632"/>
          <a:ext cx="5695949" cy="4074563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105</xdr:row>
      <xdr:rowOff>57149</xdr:rowOff>
    </xdr:from>
    <xdr:to>
      <xdr:col>6</xdr:col>
      <xdr:colOff>779048</xdr:colOff>
      <xdr:row>132</xdr:row>
      <xdr:rowOff>37295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00" y="19221449"/>
          <a:ext cx="5951123" cy="4352121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628651</xdr:colOff>
      <xdr:row>141</xdr:row>
      <xdr:rowOff>22661</xdr:rowOff>
    </xdr:from>
    <xdr:to>
      <xdr:col>6</xdr:col>
      <xdr:colOff>104775</xdr:colOff>
      <xdr:row>163</xdr:row>
      <xdr:rowOff>151527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14476" y="26121161"/>
          <a:ext cx="4714874" cy="3691216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400051</xdr:colOff>
      <xdr:row>168</xdr:row>
      <xdr:rowOff>38100</xdr:rowOff>
    </xdr:from>
    <xdr:to>
      <xdr:col>6</xdr:col>
      <xdr:colOff>133891</xdr:colOff>
      <xdr:row>193</xdr:row>
      <xdr:rowOff>114300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85876" y="30508575"/>
          <a:ext cx="4972590" cy="41243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205</xdr:row>
      <xdr:rowOff>63683</xdr:rowOff>
    </xdr:from>
    <xdr:to>
      <xdr:col>6</xdr:col>
      <xdr:colOff>752475</xdr:colOff>
      <xdr:row>225</xdr:row>
      <xdr:rowOff>103923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4875" y="35868158"/>
          <a:ext cx="5972175" cy="3278740"/>
        </a:xfrm>
        <a:prstGeom prst="rect">
          <a:avLst/>
        </a:prstGeom>
      </xdr:spPr>
    </xdr:pic>
    <xdr:clientData/>
  </xdr:twoCellAnchor>
  <xdr:oneCellAnchor>
    <xdr:from>
      <xdr:col>0</xdr:col>
      <xdr:colOff>114300</xdr:colOff>
      <xdr:row>41</xdr:row>
      <xdr:rowOff>152400</xdr:rowOff>
    </xdr:from>
    <xdr:ext cx="2400850" cy="609013"/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14300" y="10001250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3</xdr:col>
      <xdr:colOff>1028700</xdr:colOff>
      <xdr:row>41</xdr:row>
      <xdr:rowOff>152400</xdr:rowOff>
    </xdr:from>
    <xdr:ext cx="2574038" cy="781240"/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590800" y="10001250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4</xdr:col>
      <xdr:colOff>533400</xdr:colOff>
      <xdr:row>41</xdr:row>
      <xdr:rowOff>152400</xdr:rowOff>
    </xdr:from>
    <xdr:ext cx="2574038" cy="609013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200650" y="10001250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295275</xdr:colOff>
          <xdr:row>0</xdr:row>
          <xdr:rowOff>66675</xdr:rowOff>
        </xdr:from>
        <xdr:to>
          <xdr:col>2</xdr:col>
          <xdr:colOff>438150</xdr:colOff>
          <xdr:row>0</xdr:row>
          <xdr:rowOff>885825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6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179294</xdr:colOff>
      <xdr:row>19</xdr:row>
      <xdr:rowOff>112058</xdr:rowOff>
    </xdr:from>
    <xdr:ext cx="2400850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79294" y="6006352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3</xdr:col>
      <xdr:colOff>1311088</xdr:colOff>
      <xdr:row>19</xdr:row>
      <xdr:rowOff>89647</xdr:rowOff>
    </xdr:from>
    <xdr:ext cx="2574038" cy="78124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969559" y="5983941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4</xdr:col>
      <xdr:colOff>190500</xdr:colOff>
      <xdr:row>19</xdr:row>
      <xdr:rowOff>78441</xdr:rowOff>
    </xdr:from>
    <xdr:ext cx="2574038" cy="609013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995147" y="5972735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0</xdr:row>
          <xdr:rowOff>142875</xdr:rowOff>
        </xdr:from>
        <xdr:to>
          <xdr:col>3</xdr:col>
          <xdr:colOff>76200</xdr:colOff>
          <xdr:row>0</xdr:row>
          <xdr:rowOff>962025</xdr:rowOff>
        </xdr:to>
        <xdr:sp macro="" textlink="">
          <xdr:nvSpPr>
            <xdr:cNvPr id="33794" name="Object 2" hidden="1">
              <a:extLst>
                <a:ext uri="{63B3BB69-23CF-44E3-9099-C40C66FF867C}">
                  <a14:compatExt spid="_x0000_s33794"/>
                </a:ext>
                <a:ext uri="{FF2B5EF4-FFF2-40B4-BE49-F238E27FC236}">
                  <a16:creationId xmlns:a16="http://schemas.microsoft.com/office/drawing/2014/main" id="{00000000-0008-0000-0700-000002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98534</xdr:colOff>
      <xdr:row>15</xdr:row>
      <xdr:rowOff>120432</xdr:rowOff>
    </xdr:from>
    <xdr:ext cx="2400850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8534" y="5616466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3</xdr:col>
      <xdr:colOff>1138621</xdr:colOff>
      <xdr:row>15</xdr:row>
      <xdr:rowOff>120432</xdr:rowOff>
    </xdr:from>
    <xdr:ext cx="2574038" cy="78124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594742" y="5616466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4</xdr:col>
      <xdr:colOff>602155</xdr:colOff>
      <xdr:row>15</xdr:row>
      <xdr:rowOff>120431</xdr:rowOff>
    </xdr:from>
    <xdr:ext cx="2574038" cy="609013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167586" y="5616465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0</xdr:row>
          <xdr:rowOff>95250</xdr:rowOff>
        </xdr:from>
        <xdr:to>
          <xdr:col>3</xdr:col>
          <xdr:colOff>152400</xdr:colOff>
          <xdr:row>0</xdr:row>
          <xdr:rowOff>809625</xdr:rowOff>
        </xdr:to>
        <xdr:sp macro="" textlink="">
          <xdr:nvSpPr>
            <xdr:cNvPr id="35846" name="Object 6" hidden="1">
              <a:extLst>
                <a:ext uri="{63B3BB69-23CF-44E3-9099-C40C66FF867C}">
                  <a14:compatExt spid="_x0000_s35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346217</xdr:colOff>
      <xdr:row>0</xdr:row>
      <xdr:rowOff>56161</xdr:rowOff>
    </xdr:from>
    <xdr:to>
      <xdr:col>19</xdr:col>
      <xdr:colOff>0</xdr:colOff>
      <xdr:row>7</xdr:row>
      <xdr:rowOff>114300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24"/>
        <a:stretch/>
      </xdr:blipFill>
      <xdr:spPr>
        <a:xfrm>
          <a:off x="8156717" y="56161"/>
          <a:ext cx="6359383" cy="3315689"/>
        </a:xfrm>
        <a:prstGeom prst="rect">
          <a:avLst/>
        </a:prstGeom>
      </xdr:spPr>
    </xdr:pic>
    <xdr:clientData/>
  </xdr:twoCellAnchor>
  <xdr:twoCellAnchor editAs="oneCell">
    <xdr:from>
      <xdr:col>8</xdr:col>
      <xdr:colOff>550763</xdr:colOff>
      <xdr:row>8</xdr:row>
      <xdr:rowOff>142875</xdr:rowOff>
    </xdr:from>
    <xdr:to>
      <xdr:col>18</xdr:col>
      <xdr:colOff>552449</xdr:colOff>
      <xdr:row>33</xdr:row>
      <xdr:rowOff>38100</xdr:rowOff>
    </xdr:to>
    <xdr:pic>
      <xdr:nvPicPr>
        <xdr:cNvPr id="4" name="Imagem 3" descr="D:\Users\PPO-USER\Downloads\WhatsApp Image 2024-03-20 at 14.26.52.jpe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1738" y="4171950"/>
          <a:ext cx="6097686" cy="575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276225</xdr:colOff>
      <xdr:row>34</xdr:row>
      <xdr:rowOff>85725</xdr:rowOff>
    </xdr:from>
    <xdr:to>
      <xdr:col>16</xdr:col>
      <xdr:colOff>399501</xdr:colOff>
      <xdr:row>72</xdr:row>
      <xdr:rowOff>37337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96325" y="10144125"/>
          <a:ext cx="4390476" cy="6104762"/>
        </a:xfrm>
        <a:prstGeom prst="rect">
          <a:avLst/>
        </a:prstGeom>
      </xdr:spPr>
    </xdr:pic>
    <xdr:clientData/>
  </xdr:twoCellAnchor>
  <xdr:oneCellAnchor>
    <xdr:from>
      <xdr:col>0</xdr:col>
      <xdr:colOff>123825</xdr:colOff>
      <xdr:row>25</xdr:row>
      <xdr:rowOff>142875</xdr:rowOff>
    </xdr:from>
    <xdr:ext cx="2400850" cy="609013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3825" y="8724900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3</xdr:col>
      <xdr:colOff>1085850</xdr:colOff>
      <xdr:row>25</xdr:row>
      <xdr:rowOff>142875</xdr:rowOff>
    </xdr:from>
    <xdr:ext cx="2574038" cy="781240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543175" y="8724900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4</xdr:col>
      <xdr:colOff>590550</xdr:colOff>
      <xdr:row>25</xdr:row>
      <xdr:rowOff>142875</xdr:rowOff>
    </xdr:from>
    <xdr:ext cx="2574038" cy="609013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153025" y="8724900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0</xdr:row>
          <xdr:rowOff>123825</xdr:rowOff>
        </xdr:from>
        <xdr:to>
          <xdr:col>3</xdr:col>
          <xdr:colOff>76200</xdr:colOff>
          <xdr:row>0</xdr:row>
          <xdr:rowOff>838200</xdr:rowOff>
        </xdr:to>
        <xdr:sp macro="" textlink="">
          <xdr:nvSpPr>
            <xdr:cNvPr id="36871" name="Object 7" hidden="1">
              <a:extLst>
                <a:ext uri="{63B3BB69-23CF-44E3-9099-C40C66FF867C}">
                  <a14:compatExt spid="_x0000_s36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0</xdr:colOff>
      <xdr:row>18</xdr:row>
      <xdr:rowOff>0</xdr:rowOff>
    </xdr:from>
    <xdr:ext cx="2400850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4514850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3</xdr:col>
      <xdr:colOff>895350</xdr:colOff>
      <xdr:row>17</xdr:row>
      <xdr:rowOff>152400</xdr:rowOff>
    </xdr:from>
    <xdr:ext cx="2574038" cy="78124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352675" y="4505325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4</xdr:col>
      <xdr:colOff>447675</xdr:colOff>
      <xdr:row>17</xdr:row>
      <xdr:rowOff>152400</xdr:rowOff>
    </xdr:from>
    <xdr:ext cx="2574038" cy="609013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838700" y="4505325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0</xdr:row>
          <xdr:rowOff>142875</xdr:rowOff>
        </xdr:from>
        <xdr:to>
          <xdr:col>2</xdr:col>
          <xdr:colOff>600075</xdr:colOff>
          <xdr:row>0</xdr:row>
          <xdr:rowOff>857250</xdr:rowOff>
        </xdr:to>
        <xdr:sp macro="" textlink="">
          <xdr:nvSpPr>
            <xdr:cNvPr id="49156" name="Object 4" hidden="1">
              <a:extLst>
                <a:ext uri="{63B3BB69-23CF-44E3-9099-C40C66FF867C}">
                  <a14:compatExt spid="_x0000_s49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714376</xdr:colOff>
      <xdr:row>14</xdr:row>
      <xdr:rowOff>38099</xdr:rowOff>
    </xdr:from>
    <xdr:to>
      <xdr:col>3</xdr:col>
      <xdr:colOff>2476501</xdr:colOff>
      <xdr:row>24</xdr:row>
      <xdr:rowOff>19050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1" y="4676774"/>
          <a:ext cx="2495550" cy="1600201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285749</xdr:colOff>
      <xdr:row>0</xdr:row>
      <xdr:rowOff>371475</xdr:rowOff>
    </xdr:from>
    <xdr:to>
      <xdr:col>17</xdr:col>
      <xdr:colOff>18404</xdr:colOff>
      <xdr:row>22</xdr:row>
      <xdr:rowOff>105091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29749" y="371475"/>
          <a:ext cx="3999855" cy="5667691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27</xdr:row>
      <xdr:rowOff>95249</xdr:rowOff>
    </xdr:from>
    <xdr:to>
      <xdr:col>17</xdr:col>
      <xdr:colOff>44862</xdr:colOff>
      <xdr:row>63</xdr:row>
      <xdr:rowOff>56385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72600" y="6305549"/>
          <a:ext cx="4083462" cy="5799961"/>
        </a:xfrm>
        <a:prstGeom prst="rect">
          <a:avLst/>
        </a:prstGeom>
      </xdr:spPr>
    </xdr:pic>
    <xdr:clientData/>
  </xdr:twoCellAnchor>
  <xdr:twoCellAnchor editAs="oneCell">
    <xdr:from>
      <xdr:col>10</xdr:col>
      <xdr:colOff>147123</xdr:colOff>
      <xdr:row>65</xdr:row>
      <xdr:rowOff>47625</xdr:rowOff>
    </xdr:from>
    <xdr:to>
      <xdr:col>17</xdr:col>
      <xdr:colOff>205938</xdr:colOff>
      <xdr:row>103</xdr:row>
      <xdr:rowOff>27661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91123" y="12411075"/>
          <a:ext cx="4326015" cy="6133186"/>
        </a:xfrm>
        <a:prstGeom prst="rect">
          <a:avLst/>
        </a:prstGeom>
      </xdr:spPr>
    </xdr:pic>
    <xdr:clientData/>
  </xdr:twoCellAnchor>
  <xdr:oneCellAnchor>
    <xdr:from>
      <xdr:col>0</xdr:col>
      <xdr:colOff>238125</xdr:colOff>
      <xdr:row>31</xdr:row>
      <xdr:rowOff>142875</xdr:rowOff>
    </xdr:from>
    <xdr:ext cx="2400850" cy="609013"/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38125" y="7562850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3</xdr:col>
      <xdr:colOff>1085850</xdr:colOff>
      <xdr:row>31</xdr:row>
      <xdr:rowOff>142875</xdr:rowOff>
    </xdr:from>
    <xdr:ext cx="2574038" cy="781240"/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724150" y="7562850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5</xdr:col>
      <xdr:colOff>47625</xdr:colOff>
      <xdr:row>31</xdr:row>
      <xdr:rowOff>142875</xdr:rowOff>
    </xdr:from>
    <xdr:ext cx="2574038" cy="609013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410200" y="7562850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0</xdr:row>
          <xdr:rowOff>152400</xdr:rowOff>
        </xdr:from>
        <xdr:to>
          <xdr:col>2</xdr:col>
          <xdr:colOff>600075</xdr:colOff>
          <xdr:row>0</xdr:row>
          <xdr:rowOff>866775</xdr:rowOff>
        </xdr:to>
        <xdr:sp macro="" textlink="">
          <xdr:nvSpPr>
            <xdr:cNvPr id="50179" name="Object 3" hidden="1">
              <a:extLst>
                <a:ext uri="{63B3BB69-23CF-44E3-9099-C40C66FF867C}">
                  <a14:compatExt spid="_x0000_s50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571500</xdr:colOff>
      <xdr:row>0</xdr:row>
      <xdr:rowOff>276225</xdr:rowOff>
    </xdr:from>
    <xdr:to>
      <xdr:col>16</xdr:col>
      <xdr:colOff>304155</xdr:colOff>
      <xdr:row>14</xdr:row>
      <xdr:rowOff>152716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63050" y="276225"/>
          <a:ext cx="3999855" cy="566769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18</xdr:row>
      <xdr:rowOff>47625</xdr:rowOff>
    </xdr:from>
    <xdr:to>
      <xdr:col>16</xdr:col>
      <xdr:colOff>444912</xdr:colOff>
      <xdr:row>53</xdr:row>
      <xdr:rowOff>142111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20200" y="6296025"/>
          <a:ext cx="4083462" cy="5799961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38101</xdr:colOff>
      <xdr:row>55</xdr:row>
      <xdr:rowOff>57149</xdr:rowOff>
    </xdr:from>
    <xdr:to>
      <xdr:col>17</xdr:col>
      <xdr:colOff>9577</xdr:colOff>
      <xdr:row>92</xdr:row>
      <xdr:rowOff>75285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39251" y="12458699"/>
          <a:ext cx="4238676" cy="6009361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581026</xdr:colOff>
      <xdr:row>13</xdr:row>
      <xdr:rowOff>133351</xdr:rowOff>
    </xdr:from>
    <xdr:to>
      <xdr:col>3</xdr:col>
      <xdr:colOff>2743201</xdr:colOff>
      <xdr:row>23</xdr:row>
      <xdr:rowOff>152401</xdr:rowOff>
    </xdr:to>
    <xdr:pic>
      <xdr:nvPicPr>
        <xdr:cNvPr id="8" name="Imagem 7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5901" y="5572126"/>
          <a:ext cx="2895600" cy="1638300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31</xdr:row>
      <xdr:rowOff>123825</xdr:rowOff>
    </xdr:from>
    <xdr:ext cx="2400850" cy="609013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76225" y="8505825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Laura Fernanda Silva</a:t>
          </a:r>
          <a:br>
            <a:rPr lang="pt-BR" sz="1100" b="1"/>
          </a:br>
          <a:r>
            <a:rPr lang="pt-BR" sz="1100" b="1"/>
            <a:t>Engenheira Civil - CREA</a:t>
          </a:r>
          <a:r>
            <a:rPr lang="pt-BR" sz="1100" b="1" baseline="0"/>
            <a:t> MG 227.848 D</a:t>
          </a:r>
          <a:endParaRPr lang="pt-BR" sz="1100" baseline="0"/>
        </a:p>
      </xdr:txBody>
    </xdr:sp>
    <xdr:clientData/>
  </xdr:oneCellAnchor>
  <xdr:oneCellAnchor>
    <xdr:from>
      <xdr:col>3</xdr:col>
      <xdr:colOff>1123950</xdr:colOff>
      <xdr:row>31</xdr:row>
      <xdr:rowOff>123825</xdr:rowOff>
    </xdr:from>
    <xdr:ext cx="2574038" cy="781240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762250" y="8505825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    Luiz</a:t>
          </a:r>
          <a:r>
            <a:rPr lang="pt-BR" sz="1100" b="1" baseline="0"/>
            <a:t> Fernando Oliveira Silva</a:t>
          </a:r>
          <a:r>
            <a:rPr lang="pt-BR" sz="1100" b="1"/>
            <a:t/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5</xdr:col>
      <xdr:colOff>19050</xdr:colOff>
      <xdr:row>31</xdr:row>
      <xdr:rowOff>133350</xdr:rowOff>
    </xdr:from>
    <xdr:ext cx="2574038" cy="609013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381625" y="8515350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1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https://www.magazineluiza.com.br/kit-dobradicas-para-porta-de-vidro-pivotante-blindex-sistema-invertido-de-acordo-com-o-estoque/p/ja09163c90/cj/dbrp/" TargetMode="External"/><Relationship Id="rId7" Type="http://schemas.openxmlformats.org/officeDocument/2006/relationships/hyperlink" Target="https://www.amazon.com.br/Adesivo-Blackout-Bloqueia-Solar-Janela/dp/B0BXF9HQP7?source=ps-sl-shoppingads-lpcontext&amp;ref_=fplfs&amp;psc=1&amp;smid=A2R3LUXZ8HL35D" TargetMode="External"/><Relationship Id="rId12" Type="http://schemas.openxmlformats.org/officeDocument/2006/relationships/image" Target="../media/image1.emf"/><Relationship Id="rId2" Type="http://schemas.openxmlformats.org/officeDocument/2006/relationships/hyperlink" Target="https://barrasantipanicobrasil.com.br/produtos/barra-anti-panico-para-porta-dupla-de-vidro-com-macaneta-externa-e-chaves/" TargetMode="External"/><Relationship Id="rId1" Type="http://schemas.openxmlformats.org/officeDocument/2006/relationships/hyperlink" Target="https://www.magazineluiza.com.br/kit-barra-antipanico-para-porta-de-02-folhas-com-fechadura-externa-soprano/p/ff9cb86d5c/cj/brap/?seller_id=pontesferragens1982&amp;srsltid=AfmBOopqRRZo7qbuGrCNyP1Cvfgj6hp1ILAfzbBbQr56BtLo08Bh3hzYuD4" TargetMode="External"/><Relationship Id="rId6" Type="http://schemas.openxmlformats.org/officeDocument/2006/relationships/hyperlink" Target="https://produto.mercadolivre.com.br/MLB-3346029735-adesivo-blackout-bloqueia-luz-solar-porta-janela-250x100mt-_JM?matt_tool=18956390&amp;utm_source=google_shopping&amp;utm_medium=organic" TargetMode="External"/><Relationship Id="rId11" Type="http://schemas.openxmlformats.org/officeDocument/2006/relationships/oleObject" Target="../embeddings/oleObject6.bin"/><Relationship Id="rId5" Type="http://schemas.openxmlformats.org/officeDocument/2006/relationships/hyperlink" Target="https://www.essenciabrasileira.com.br/produto/art-em-tudo-u002f-imprimax-u002f-alltak-adesivo-blackout-bloqueia-luz-solar-porta-janela-250x100mt/" TargetMode="External"/><Relationship Id="rId10" Type="http://schemas.openxmlformats.org/officeDocument/2006/relationships/vmlDrawing" Target="../drawings/vmlDrawing5.vml"/><Relationship Id="rId4" Type="http://schemas.openxmlformats.org/officeDocument/2006/relationships/hyperlink" Target="https://www.ldmferragens.com.br/MLB-2740753728-kit-dobradica-para-porta-de-vidro-pivotante-va-com-mola-_JM" TargetMode="External"/><Relationship Id="rId9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co2online.com.br/extintor-industrial-pqs-6-kg-3a-40bc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9.bin"/><Relationship Id="rId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1">
    <outlinePr summaryBelow="0"/>
    <pageSetUpPr fitToPage="1"/>
  </sheetPr>
  <dimension ref="A1:Q74"/>
  <sheetViews>
    <sheetView showGridLines="0" showZeros="0" tabSelected="1" view="pageBreakPreview" topLeftCell="A4" zoomScaleSheetLayoutView="100" workbookViewId="0">
      <selection activeCell="J5" sqref="J5"/>
    </sheetView>
  </sheetViews>
  <sheetFormatPr defaultColWidth="9.140625" defaultRowHeight="12.75" outlineLevelRow="1" x14ac:dyDescent="0.2"/>
  <cols>
    <col min="1" max="1" width="5.85546875" style="90" customWidth="1"/>
    <col min="2" max="2" width="10.85546875" style="90" bestFit="1" customWidth="1"/>
    <col min="3" max="3" width="13.5703125" style="90" bestFit="1" customWidth="1"/>
    <col min="4" max="4" width="69.28515625" style="91" customWidth="1"/>
    <col min="5" max="5" width="7.5703125" style="90" bestFit="1" customWidth="1"/>
    <col min="6" max="6" width="10" style="90" customWidth="1"/>
    <col min="7" max="7" width="10.42578125" style="90" customWidth="1"/>
    <col min="8" max="8" width="11.140625" style="90" bestFit="1" customWidth="1"/>
    <col min="9" max="9" width="17.140625" style="116" customWidth="1"/>
    <col min="10" max="10" width="16.140625" style="91" bestFit="1" customWidth="1"/>
    <col min="11" max="11" width="14.28515625" style="91" bestFit="1" customWidth="1"/>
    <col min="12" max="12" width="13.7109375" style="91" bestFit="1" customWidth="1"/>
    <col min="13" max="16384" width="9.140625" style="91"/>
  </cols>
  <sheetData>
    <row r="1" spans="1:17" ht="75.75" customHeight="1" thickBot="1" x14ac:dyDescent="0.25">
      <c r="A1" s="272"/>
      <c r="B1" s="61"/>
      <c r="C1" s="61"/>
      <c r="D1" s="452" t="s">
        <v>0</v>
      </c>
      <c r="E1" s="453"/>
      <c r="F1" s="453"/>
      <c r="G1" s="453"/>
      <c r="H1" s="453"/>
      <c r="I1" s="454"/>
      <c r="J1" s="8"/>
      <c r="K1" s="8"/>
      <c r="L1" s="8"/>
    </row>
    <row r="2" spans="1:17" s="92" customFormat="1" ht="24.95" customHeight="1" thickBot="1" x14ac:dyDescent="0.25">
      <c r="A2" s="455" t="s">
        <v>1</v>
      </c>
      <c r="B2" s="456"/>
      <c r="C2" s="456"/>
      <c r="D2" s="456"/>
      <c r="E2" s="456"/>
      <c r="F2" s="456"/>
      <c r="G2" s="456"/>
      <c r="H2" s="456"/>
      <c r="I2" s="457"/>
      <c r="J2" s="43"/>
      <c r="K2" s="43"/>
      <c r="L2" s="43"/>
      <c r="M2" s="43"/>
      <c r="N2" s="43"/>
      <c r="O2" s="43"/>
    </row>
    <row r="3" spans="1:17" s="94" customFormat="1" ht="20.100000000000001" customHeight="1" x14ac:dyDescent="0.2">
      <c r="A3" s="458" t="s">
        <v>108</v>
      </c>
      <c r="B3" s="459"/>
      <c r="C3" s="459"/>
      <c r="D3" s="459"/>
      <c r="E3" s="459"/>
      <c r="F3" s="459"/>
      <c r="G3" s="460"/>
      <c r="H3" s="62" t="s">
        <v>2</v>
      </c>
      <c r="I3" s="63">
        <v>45411</v>
      </c>
      <c r="J3" s="93"/>
      <c r="K3" s="93"/>
      <c r="L3" s="93"/>
      <c r="M3" s="93"/>
      <c r="N3" s="93"/>
      <c r="O3" s="93"/>
    </row>
    <row r="4" spans="1:17" s="94" customFormat="1" ht="15" x14ac:dyDescent="0.2">
      <c r="A4" s="461" t="s">
        <v>109</v>
      </c>
      <c r="B4" s="462"/>
      <c r="C4" s="463"/>
      <c r="D4" s="463"/>
      <c r="E4" s="463"/>
      <c r="F4" s="463"/>
      <c r="G4" s="463"/>
      <c r="H4" s="64" t="s">
        <v>3</v>
      </c>
      <c r="I4" s="65">
        <v>0.03</v>
      </c>
      <c r="J4" s="41"/>
      <c r="K4" s="41"/>
      <c r="L4" s="41"/>
      <c r="M4" s="41"/>
      <c r="N4" s="41"/>
      <c r="O4" s="41"/>
    </row>
    <row r="5" spans="1:17" s="94" customFormat="1" ht="48" customHeight="1" x14ac:dyDescent="0.2">
      <c r="A5" s="461" t="s">
        <v>333</v>
      </c>
      <c r="B5" s="462"/>
      <c r="C5" s="463"/>
      <c r="D5" s="463"/>
      <c r="E5" s="463"/>
      <c r="F5" s="463"/>
      <c r="G5" s="463"/>
      <c r="H5" s="464" t="s">
        <v>4</v>
      </c>
      <c r="I5" s="465"/>
      <c r="J5" s="41"/>
      <c r="K5" s="41"/>
      <c r="L5" s="41"/>
      <c r="M5" s="41"/>
      <c r="N5" s="41"/>
      <c r="O5" s="41"/>
    </row>
    <row r="6" spans="1:17" s="94" customFormat="1" ht="20.100000000000001" customHeight="1" thickBot="1" x14ac:dyDescent="0.25">
      <c r="A6" s="461" t="s">
        <v>345</v>
      </c>
      <c r="B6" s="462"/>
      <c r="C6" s="463"/>
      <c r="D6" s="463"/>
      <c r="E6" s="463"/>
      <c r="F6" s="463"/>
      <c r="G6" s="463"/>
      <c r="H6" s="64" t="s">
        <v>5</v>
      </c>
      <c r="I6" s="65">
        <f>ROUND(BDI!D25,4)</f>
        <v>0.29289999999999999</v>
      </c>
      <c r="J6" s="221"/>
      <c r="K6" s="41"/>
      <c r="L6" s="41"/>
      <c r="M6" s="41"/>
      <c r="N6" s="41"/>
      <c r="O6" s="41"/>
    </row>
    <row r="7" spans="1:17" s="94" customFormat="1" ht="45" customHeight="1" thickBot="1" x14ac:dyDescent="0.25">
      <c r="A7" s="288" t="s">
        <v>6</v>
      </c>
      <c r="B7" s="469" t="s">
        <v>7</v>
      </c>
      <c r="C7" s="470"/>
      <c r="D7" s="287" t="s">
        <v>8</v>
      </c>
      <c r="E7" s="287" t="s">
        <v>9</v>
      </c>
      <c r="F7" s="287" t="s">
        <v>10</v>
      </c>
      <c r="G7" s="287" t="s">
        <v>11</v>
      </c>
      <c r="H7" s="287" t="s">
        <v>12</v>
      </c>
      <c r="I7" s="289" t="s">
        <v>13</v>
      </c>
      <c r="J7" s="93"/>
      <c r="K7" s="93"/>
      <c r="L7" s="93"/>
      <c r="M7" s="93"/>
      <c r="N7" s="93"/>
      <c r="O7" s="95"/>
    </row>
    <row r="8" spans="1:17" s="94" customFormat="1" ht="26.25" customHeight="1" thickBot="1" x14ac:dyDescent="0.25">
      <c r="A8" s="471" t="s">
        <v>110</v>
      </c>
      <c r="B8" s="472"/>
      <c r="C8" s="472"/>
      <c r="D8" s="472"/>
      <c r="E8" s="472"/>
      <c r="F8" s="472"/>
      <c r="G8" s="472"/>
      <c r="H8" s="472"/>
      <c r="I8" s="378">
        <f>I9+I11+I26+I34+I37+I44+I46+I57</f>
        <v>113975.26000000001</v>
      </c>
      <c r="J8" s="93"/>
      <c r="K8" s="93"/>
      <c r="L8" s="93"/>
      <c r="M8" s="93"/>
      <c r="N8" s="93"/>
      <c r="O8" s="95"/>
    </row>
    <row r="9" spans="1:17" s="94" customFormat="1" ht="26.25" customHeight="1" thickBot="1" x14ac:dyDescent="0.25">
      <c r="A9" s="34" t="s">
        <v>15</v>
      </c>
      <c r="B9" s="442" t="s">
        <v>16</v>
      </c>
      <c r="C9" s="443"/>
      <c r="D9" s="443"/>
      <c r="E9" s="443"/>
      <c r="F9" s="443"/>
      <c r="G9" s="443"/>
      <c r="H9" s="444"/>
      <c r="I9" s="379">
        <f>SUM(I10:I10)</f>
        <v>1757.23</v>
      </c>
      <c r="J9" s="93"/>
      <c r="K9" s="93"/>
      <c r="L9" s="93"/>
      <c r="M9" s="93"/>
      <c r="N9" s="93"/>
      <c r="O9" s="95"/>
    </row>
    <row r="10" spans="1:17" s="94" customFormat="1" ht="75.75" thickBot="1" x14ac:dyDescent="0.25">
      <c r="A10" s="36" t="s">
        <v>17</v>
      </c>
      <c r="B10" s="117" t="s">
        <v>18</v>
      </c>
      <c r="C10" s="296" t="s">
        <v>19</v>
      </c>
      <c r="D10" s="37" t="s">
        <v>20</v>
      </c>
      <c r="E10" s="38" t="s">
        <v>21</v>
      </c>
      <c r="F10" s="39">
        <f>'Memória de Cálculo'!G7</f>
        <v>1</v>
      </c>
      <c r="G10" s="258">
        <v>1359.14</v>
      </c>
      <c r="H10" s="377">
        <f>ROUND(G10+G10*I6,2)</f>
        <v>1757.23</v>
      </c>
      <c r="I10" s="297">
        <f t="shared" ref="I10" si="0">H10*F10</f>
        <v>1757.23</v>
      </c>
      <c r="J10" s="93"/>
      <c r="K10" s="93"/>
      <c r="L10" s="93"/>
      <c r="M10" s="93"/>
      <c r="N10" s="93"/>
      <c r="O10" s="95"/>
    </row>
    <row r="11" spans="1:17" s="94" customFormat="1" ht="15.75" outlineLevel="1" thickBot="1" x14ac:dyDescent="0.25">
      <c r="A11" s="137">
        <v>2</v>
      </c>
      <c r="B11" s="466" t="s">
        <v>111</v>
      </c>
      <c r="C11" s="467"/>
      <c r="D11" s="467"/>
      <c r="E11" s="467"/>
      <c r="F11" s="467"/>
      <c r="G11" s="467"/>
      <c r="H11" s="468"/>
      <c r="I11" s="380">
        <f>SUM(I12:I25)</f>
        <v>15063.97</v>
      </c>
      <c r="J11" s="93"/>
      <c r="K11" s="93"/>
      <c r="L11" s="93"/>
      <c r="M11" s="93"/>
      <c r="N11" s="93"/>
      <c r="O11" s="93"/>
      <c r="P11" s="93"/>
      <c r="Q11" s="93"/>
    </row>
    <row r="12" spans="1:17" s="94" customFormat="1" ht="30" outlineLevel="1" x14ac:dyDescent="0.2">
      <c r="A12" s="144" t="s">
        <v>25</v>
      </c>
      <c r="B12" s="276" t="s">
        <v>189</v>
      </c>
      <c r="C12" s="279">
        <v>97622</v>
      </c>
      <c r="D12" s="145" t="s">
        <v>254</v>
      </c>
      <c r="E12" s="279" t="s">
        <v>26</v>
      </c>
      <c r="F12" s="241">
        <f>'Memória de Cálculo'!G9</f>
        <v>2.82</v>
      </c>
      <c r="G12" s="381">
        <v>48.4</v>
      </c>
      <c r="H12" s="382">
        <f>ROUND(G12+G12*$I$6,2)</f>
        <v>62.58</v>
      </c>
      <c r="I12" s="383">
        <f>ROUND(H12*F12,2)</f>
        <v>176.48</v>
      </c>
      <c r="J12" s="93"/>
      <c r="K12" s="93"/>
      <c r="L12" s="93"/>
      <c r="M12" s="93"/>
      <c r="N12" s="93"/>
      <c r="O12" s="93"/>
      <c r="P12" s="93"/>
      <c r="Q12" s="93"/>
    </row>
    <row r="13" spans="1:17" s="94" customFormat="1" ht="30" outlineLevel="1" x14ac:dyDescent="0.2">
      <c r="A13" s="118" t="s">
        <v>105</v>
      </c>
      <c r="B13" s="280" t="s">
        <v>189</v>
      </c>
      <c r="C13" s="38">
        <v>95875</v>
      </c>
      <c r="D13" s="237" t="s">
        <v>255</v>
      </c>
      <c r="E13" s="227" t="s">
        <v>183</v>
      </c>
      <c r="F13" s="143">
        <f>'Memória de Cálculo'!G10</f>
        <v>12.41</v>
      </c>
      <c r="G13" s="384">
        <v>2.39</v>
      </c>
      <c r="H13" s="385">
        <f>ROUND(G13+G13*$I$6,2)</f>
        <v>3.09</v>
      </c>
      <c r="I13" s="386">
        <f>ROUND(H13*F13,2)</f>
        <v>38.35</v>
      </c>
      <c r="J13" s="93"/>
      <c r="K13" s="93"/>
      <c r="L13" s="93"/>
      <c r="M13" s="93"/>
      <c r="N13" s="93"/>
      <c r="O13" s="93"/>
      <c r="P13" s="93"/>
      <c r="Q13" s="93"/>
    </row>
    <row r="14" spans="1:17" s="94" customFormat="1" ht="30" outlineLevel="1" x14ac:dyDescent="0.2">
      <c r="A14" s="118" t="s">
        <v>106</v>
      </c>
      <c r="B14" s="277" t="s">
        <v>18</v>
      </c>
      <c r="C14" s="38" t="s">
        <v>215</v>
      </c>
      <c r="D14" s="237" t="s">
        <v>216</v>
      </c>
      <c r="E14" s="227" t="s">
        <v>26</v>
      </c>
      <c r="F14" s="143">
        <f>'Memória de Cálculo'!G11</f>
        <v>0.15</v>
      </c>
      <c r="G14" s="384">
        <v>2693.54</v>
      </c>
      <c r="H14" s="385">
        <f>ROUND(G14+G14*$I$6,2)</f>
        <v>3482.48</v>
      </c>
      <c r="I14" s="386">
        <f t="shared" ref="I14:I25" si="1">ROUND(H14*F14,2)</f>
        <v>522.37</v>
      </c>
      <c r="J14" s="93"/>
      <c r="K14" s="93"/>
      <c r="L14" s="93"/>
      <c r="M14" s="93"/>
      <c r="N14" s="93"/>
      <c r="O14" s="93"/>
      <c r="P14" s="93"/>
      <c r="Q14" s="93"/>
    </row>
    <row r="15" spans="1:17" s="94" customFormat="1" ht="45" outlineLevel="1" x14ac:dyDescent="0.2">
      <c r="A15" s="118" t="s">
        <v>153</v>
      </c>
      <c r="B15" s="277" t="s">
        <v>18</v>
      </c>
      <c r="C15" s="38" t="s">
        <v>332</v>
      </c>
      <c r="D15" s="237" t="s">
        <v>239</v>
      </c>
      <c r="E15" s="227" t="s">
        <v>26</v>
      </c>
      <c r="F15" s="143">
        <f>'Memória de Cálculo'!G12</f>
        <v>0.25</v>
      </c>
      <c r="G15" s="384">
        <v>36.21</v>
      </c>
      <c r="H15" s="385">
        <f>ROUND(G15+G15*$I$6,2)</f>
        <v>46.82</v>
      </c>
      <c r="I15" s="386">
        <f t="shared" si="1"/>
        <v>11.71</v>
      </c>
      <c r="J15" s="93"/>
      <c r="K15" s="93"/>
      <c r="L15" s="93"/>
      <c r="M15" s="93"/>
      <c r="N15" s="93"/>
      <c r="O15" s="93"/>
      <c r="P15" s="93"/>
      <c r="Q15" s="93"/>
    </row>
    <row r="16" spans="1:17" s="94" customFormat="1" ht="30" outlineLevel="1" x14ac:dyDescent="0.2">
      <c r="A16" s="118" t="s">
        <v>154</v>
      </c>
      <c r="B16" s="277" t="s">
        <v>18</v>
      </c>
      <c r="C16" s="38" t="s">
        <v>241</v>
      </c>
      <c r="D16" s="237" t="s">
        <v>242</v>
      </c>
      <c r="E16" s="227" t="s">
        <v>24</v>
      </c>
      <c r="F16" s="143">
        <f>'Memória de Cálculo'!G13</f>
        <v>1</v>
      </c>
      <c r="G16" s="384">
        <v>20.84</v>
      </c>
      <c r="H16" s="385">
        <f t="shared" ref="H16:H25" si="2">ROUND(G16+G16*$I$6,2)</f>
        <v>26.94</v>
      </c>
      <c r="I16" s="386">
        <f t="shared" si="1"/>
        <v>26.94</v>
      </c>
      <c r="J16" s="93"/>
      <c r="K16" s="93"/>
      <c r="L16" s="93"/>
      <c r="M16" s="93"/>
      <c r="N16" s="93"/>
      <c r="O16" s="93"/>
      <c r="P16" s="93"/>
      <c r="Q16" s="93"/>
    </row>
    <row r="17" spans="1:17" s="94" customFormat="1" ht="30" outlineLevel="1" x14ac:dyDescent="0.2">
      <c r="A17" s="118" t="s">
        <v>206</v>
      </c>
      <c r="B17" s="280" t="s">
        <v>189</v>
      </c>
      <c r="C17" s="38">
        <v>104918</v>
      </c>
      <c r="D17" s="237" t="s">
        <v>256</v>
      </c>
      <c r="E17" s="227" t="s">
        <v>230</v>
      </c>
      <c r="F17" s="143">
        <f>'Memória de Cálculo'!G14</f>
        <v>8.2799999999999994</v>
      </c>
      <c r="G17" s="384">
        <v>12.75</v>
      </c>
      <c r="H17" s="385">
        <f t="shared" si="2"/>
        <v>16.48</v>
      </c>
      <c r="I17" s="386">
        <f t="shared" si="1"/>
        <v>136.44999999999999</v>
      </c>
      <c r="J17" s="93"/>
      <c r="K17" s="93"/>
      <c r="L17" s="93"/>
      <c r="M17" s="93"/>
      <c r="N17" s="93"/>
      <c r="O17" s="93"/>
      <c r="P17" s="93"/>
      <c r="Q17" s="93"/>
    </row>
    <row r="18" spans="1:17" s="94" customFormat="1" ht="30" outlineLevel="1" x14ac:dyDescent="0.2">
      <c r="A18" s="118" t="s">
        <v>207</v>
      </c>
      <c r="B18" s="280" t="s">
        <v>189</v>
      </c>
      <c r="C18" s="38">
        <v>104917</v>
      </c>
      <c r="D18" s="237" t="s">
        <v>257</v>
      </c>
      <c r="E18" s="227" t="s">
        <v>230</v>
      </c>
      <c r="F18" s="143">
        <f>'Memória de Cálculo'!G15</f>
        <v>4.9000000000000004</v>
      </c>
      <c r="G18" s="384">
        <v>13.76</v>
      </c>
      <c r="H18" s="385">
        <f t="shared" si="2"/>
        <v>17.79</v>
      </c>
      <c r="I18" s="386">
        <f t="shared" si="1"/>
        <v>87.17</v>
      </c>
      <c r="J18" s="93"/>
      <c r="K18" s="93"/>
      <c r="L18" s="93"/>
      <c r="M18" s="93"/>
      <c r="N18" s="93"/>
      <c r="O18" s="93"/>
      <c r="P18" s="93"/>
      <c r="Q18" s="93"/>
    </row>
    <row r="19" spans="1:17" s="94" customFormat="1" ht="45" outlineLevel="1" x14ac:dyDescent="0.2">
      <c r="A19" s="118" t="s">
        <v>213</v>
      </c>
      <c r="B19" s="277" t="s">
        <v>18</v>
      </c>
      <c r="C19" s="38" t="s">
        <v>231</v>
      </c>
      <c r="D19" s="237" t="s">
        <v>232</v>
      </c>
      <c r="E19" s="227" t="s">
        <v>26</v>
      </c>
      <c r="F19" s="143">
        <f>'Memória de Cálculo'!G16</f>
        <v>0.25</v>
      </c>
      <c r="G19" s="384">
        <v>706.85</v>
      </c>
      <c r="H19" s="385">
        <f t="shared" si="2"/>
        <v>913.89</v>
      </c>
      <c r="I19" s="386">
        <f t="shared" si="1"/>
        <v>228.47</v>
      </c>
      <c r="J19" s="93"/>
      <c r="K19" s="93"/>
      <c r="L19" s="93"/>
      <c r="M19" s="93"/>
      <c r="N19" s="93"/>
      <c r="O19" s="93"/>
      <c r="P19" s="93"/>
      <c r="Q19" s="93"/>
    </row>
    <row r="20" spans="1:17" s="94" customFormat="1" ht="15" outlineLevel="1" x14ac:dyDescent="0.2">
      <c r="A20" s="118" t="s">
        <v>217</v>
      </c>
      <c r="B20" s="277" t="s">
        <v>18</v>
      </c>
      <c r="C20" s="227" t="s">
        <v>200</v>
      </c>
      <c r="D20" s="57" t="s">
        <v>205</v>
      </c>
      <c r="E20" s="227" t="s">
        <v>24</v>
      </c>
      <c r="F20" s="143">
        <f>'Memória de Cálculo'!G17</f>
        <v>66</v>
      </c>
      <c r="G20" s="387">
        <v>1.21</v>
      </c>
      <c r="H20" s="385">
        <f t="shared" si="2"/>
        <v>1.56</v>
      </c>
      <c r="I20" s="386">
        <f t="shared" si="1"/>
        <v>102.96</v>
      </c>
      <c r="J20" s="270"/>
      <c r="K20" s="93"/>
      <c r="L20" s="93"/>
      <c r="M20" s="93"/>
      <c r="N20" s="93"/>
      <c r="O20" s="93"/>
      <c r="P20" s="93"/>
      <c r="Q20" s="93"/>
    </row>
    <row r="21" spans="1:17" s="94" customFormat="1" ht="30" outlineLevel="1" x14ac:dyDescent="0.2">
      <c r="A21" s="118" t="s">
        <v>227</v>
      </c>
      <c r="B21" s="277" t="s">
        <v>18</v>
      </c>
      <c r="C21" s="51" t="s">
        <v>201</v>
      </c>
      <c r="D21" s="240" t="s">
        <v>204</v>
      </c>
      <c r="E21" s="227" t="s">
        <v>24</v>
      </c>
      <c r="F21" s="143">
        <f>'Memória de Cálculo'!G18</f>
        <v>66</v>
      </c>
      <c r="G21" s="388">
        <v>0.81</v>
      </c>
      <c r="H21" s="385">
        <f t="shared" si="2"/>
        <v>1.05</v>
      </c>
      <c r="I21" s="386">
        <f t="shared" si="1"/>
        <v>69.3</v>
      </c>
      <c r="J21" s="93"/>
      <c r="K21" s="93"/>
      <c r="L21" s="93"/>
      <c r="M21" s="93"/>
      <c r="N21" s="93"/>
      <c r="O21" s="93"/>
      <c r="P21" s="93"/>
      <c r="Q21" s="93"/>
    </row>
    <row r="22" spans="1:17" s="94" customFormat="1" ht="45" outlineLevel="1" x14ac:dyDescent="0.2">
      <c r="A22" s="118" t="s">
        <v>235</v>
      </c>
      <c r="B22" s="277" t="s">
        <v>18</v>
      </c>
      <c r="C22" s="222" t="s">
        <v>202</v>
      </c>
      <c r="D22" s="226" t="s">
        <v>203</v>
      </c>
      <c r="E22" s="227" t="s">
        <v>24</v>
      </c>
      <c r="F22" s="143">
        <f>'Memória de Cálculo'!G20</f>
        <v>5.28</v>
      </c>
      <c r="G22" s="389">
        <v>4.95</v>
      </c>
      <c r="H22" s="385">
        <f t="shared" si="2"/>
        <v>6.4</v>
      </c>
      <c r="I22" s="386">
        <f t="shared" si="1"/>
        <v>33.79</v>
      </c>
      <c r="J22" s="93"/>
      <c r="K22" s="93"/>
      <c r="L22" s="93"/>
      <c r="M22" s="93"/>
      <c r="N22" s="93"/>
      <c r="O22" s="93"/>
      <c r="P22" s="93"/>
      <c r="Q22" s="93"/>
    </row>
    <row r="23" spans="1:17" s="94" customFormat="1" ht="45" outlineLevel="1" x14ac:dyDescent="0.2">
      <c r="A23" s="118" t="s">
        <v>236</v>
      </c>
      <c r="B23" s="247" t="s">
        <v>189</v>
      </c>
      <c r="C23" s="222">
        <v>94990</v>
      </c>
      <c r="D23" s="57" t="s">
        <v>258</v>
      </c>
      <c r="E23" s="222" t="s">
        <v>26</v>
      </c>
      <c r="F23" s="143">
        <f>'Memória de Cálculo'!G20</f>
        <v>5.28</v>
      </c>
      <c r="G23" s="389">
        <v>755.28</v>
      </c>
      <c r="H23" s="385">
        <f t="shared" si="2"/>
        <v>976.5</v>
      </c>
      <c r="I23" s="386">
        <f t="shared" si="1"/>
        <v>5155.92</v>
      </c>
      <c r="J23" s="270"/>
      <c r="K23" s="93"/>
      <c r="L23" s="93"/>
      <c r="M23" s="93"/>
      <c r="N23" s="93"/>
      <c r="O23" s="93"/>
      <c r="P23" s="93"/>
      <c r="Q23" s="93"/>
    </row>
    <row r="24" spans="1:17" s="94" customFormat="1" ht="30" outlineLevel="1" x14ac:dyDescent="0.2">
      <c r="A24" s="118" t="s">
        <v>237</v>
      </c>
      <c r="B24" s="277" t="s">
        <v>18</v>
      </c>
      <c r="C24" s="295" t="s">
        <v>198</v>
      </c>
      <c r="D24" s="57" t="s">
        <v>233</v>
      </c>
      <c r="E24" s="227" t="s">
        <v>24</v>
      </c>
      <c r="F24" s="54">
        <f>'Memória de Cálculo'!G21</f>
        <v>14</v>
      </c>
      <c r="G24" s="253">
        <v>397.56</v>
      </c>
      <c r="H24" s="385">
        <f t="shared" si="2"/>
        <v>514.01</v>
      </c>
      <c r="I24" s="386">
        <f t="shared" si="1"/>
        <v>7196.14</v>
      </c>
      <c r="J24" s="270"/>
      <c r="K24" s="93"/>
      <c r="L24" s="93"/>
      <c r="M24" s="93"/>
      <c r="N24" s="93"/>
      <c r="O24" s="93"/>
      <c r="P24" s="93"/>
      <c r="Q24" s="93"/>
    </row>
    <row r="25" spans="1:17" s="94" customFormat="1" ht="30.75" outlineLevel="1" thickBot="1" x14ac:dyDescent="0.25">
      <c r="A25" s="80" t="s">
        <v>243</v>
      </c>
      <c r="B25" s="277" t="s">
        <v>18</v>
      </c>
      <c r="C25" s="371" t="s">
        <v>212</v>
      </c>
      <c r="D25" s="244" t="s">
        <v>234</v>
      </c>
      <c r="E25" s="227" t="s">
        <v>24</v>
      </c>
      <c r="F25" s="54">
        <f>'Memória de Cálculo'!G22</f>
        <v>28</v>
      </c>
      <c r="G25" s="390">
        <v>35.299999999999997</v>
      </c>
      <c r="H25" s="385">
        <f t="shared" si="2"/>
        <v>45.64</v>
      </c>
      <c r="I25" s="386">
        <f t="shared" si="1"/>
        <v>1277.92</v>
      </c>
      <c r="J25" s="93"/>
      <c r="K25" s="93"/>
      <c r="L25" s="93"/>
      <c r="M25" s="93"/>
      <c r="N25" s="93"/>
      <c r="O25" s="93"/>
      <c r="P25" s="93"/>
      <c r="Q25" s="93"/>
    </row>
    <row r="26" spans="1:17" s="94" customFormat="1" ht="15.75" outlineLevel="1" thickBot="1" x14ac:dyDescent="0.25">
      <c r="A26" s="34">
        <v>3</v>
      </c>
      <c r="B26" s="442" t="s">
        <v>112</v>
      </c>
      <c r="C26" s="443"/>
      <c r="D26" s="443"/>
      <c r="E26" s="443"/>
      <c r="F26" s="443"/>
      <c r="G26" s="443"/>
      <c r="H26" s="444"/>
      <c r="I26" s="379">
        <f>SUM(I27:I33)</f>
        <v>60743.94</v>
      </c>
      <c r="J26" s="93"/>
      <c r="K26" s="93"/>
      <c r="L26" s="93"/>
      <c r="M26" s="93"/>
      <c r="N26" s="93"/>
      <c r="O26" s="93"/>
      <c r="P26" s="93"/>
      <c r="Q26" s="93"/>
    </row>
    <row r="27" spans="1:17" s="94" customFormat="1" ht="30" outlineLevel="1" x14ac:dyDescent="0.2">
      <c r="A27" s="36" t="s">
        <v>155</v>
      </c>
      <c r="B27" s="280" t="s">
        <v>18</v>
      </c>
      <c r="C27" s="296" t="s">
        <v>136</v>
      </c>
      <c r="D27" s="37" t="s">
        <v>253</v>
      </c>
      <c r="E27" s="38" t="s">
        <v>30</v>
      </c>
      <c r="F27" s="39">
        <f>'Memória de Cálculo'!G24</f>
        <v>7.2</v>
      </c>
      <c r="G27" s="258">
        <v>13.78</v>
      </c>
      <c r="H27" s="391">
        <f>ROUND(G27+G27*$I$6,2)</f>
        <v>17.82</v>
      </c>
      <c r="I27" s="297">
        <f>ROUND(H27*F27,2)</f>
        <v>128.30000000000001</v>
      </c>
      <c r="J27" s="93"/>
      <c r="K27" s="93"/>
      <c r="L27" s="93"/>
      <c r="M27" s="93"/>
      <c r="N27" s="93"/>
      <c r="O27" s="93"/>
      <c r="P27" s="93"/>
      <c r="Q27" s="93"/>
    </row>
    <row r="28" spans="1:17" s="94" customFormat="1" ht="30" outlineLevel="1" x14ac:dyDescent="0.2">
      <c r="A28" s="80" t="s">
        <v>156</v>
      </c>
      <c r="B28" s="247" t="s">
        <v>189</v>
      </c>
      <c r="C28" s="295" t="s">
        <v>250</v>
      </c>
      <c r="D28" s="53" t="s">
        <v>251</v>
      </c>
      <c r="E28" s="227" t="s">
        <v>30</v>
      </c>
      <c r="F28" s="39">
        <f>'Memória de Cálculo'!G25</f>
        <v>46.96</v>
      </c>
      <c r="G28" s="253">
        <v>92.14</v>
      </c>
      <c r="H28" s="392">
        <f>ROUND(G28+G28*$I$6,2)</f>
        <v>119.13</v>
      </c>
      <c r="I28" s="252">
        <f>ROUND(H28*F28,2)</f>
        <v>5594.34</v>
      </c>
      <c r="J28" s="93"/>
      <c r="K28" s="93"/>
      <c r="L28" s="93"/>
      <c r="M28" s="93"/>
      <c r="N28" s="93"/>
      <c r="O28" s="93"/>
      <c r="P28" s="93"/>
      <c r="Q28" s="93"/>
    </row>
    <row r="29" spans="1:17" s="94" customFormat="1" ht="60" outlineLevel="1" x14ac:dyDescent="0.2">
      <c r="A29" s="80" t="s">
        <v>157</v>
      </c>
      <c r="B29" s="247" t="s">
        <v>189</v>
      </c>
      <c r="C29" s="366" t="s">
        <v>248</v>
      </c>
      <c r="D29" s="248" t="s">
        <v>249</v>
      </c>
      <c r="E29" s="249" t="s">
        <v>30</v>
      </c>
      <c r="F29" s="39">
        <f>'Memória de Cálculo'!G26</f>
        <v>45.9</v>
      </c>
      <c r="G29" s="367">
        <v>569.92999999999995</v>
      </c>
      <c r="H29" s="392">
        <f t="shared" ref="H29:H33" si="3">ROUND(G29+G29*$I$6,2)</f>
        <v>736.86</v>
      </c>
      <c r="I29" s="252">
        <f t="shared" ref="I29:I33" si="4">ROUND(H29*F29,2)</f>
        <v>33821.870000000003</v>
      </c>
      <c r="J29" s="93"/>
      <c r="K29" s="93"/>
      <c r="L29" s="93"/>
      <c r="M29" s="93"/>
      <c r="N29" s="93"/>
      <c r="O29" s="93"/>
      <c r="P29" s="93"/>
      <c r="Q29" s="93"/>
    </row>
    <row r="30" spans="1:17" s="94" customFormat="1" ht="60" outlineLevel="1" x14ac:dyDescent="0.2">
      <c r="A30" s="80" t="s">
        <v>158</v>
      </c>
      <c r="B30" s="277" t="s">
        <v>18</v>
      </c>
      <c r="C30" s="295" t="s">
        <v>140</v>
      </c>
      <c r="D30" s="53" t="s">
        <v>168</v>
      </c>
      <c r="E30" s="227" t="s">
        <v>30</v>
      </c>
      <c r="F30" s="39">
        <f>'Memória de Cálculo'!G27</f>
        <v>11.2</v>
      </c>
      <c r="G30" s="253">
        <v>295.66000000000003</v>
      </c>
      <c r="H30" s="392">
        <f t="shared" si="3"/>
        <v>382.26</v>
      </c>
      <c r="I30" s="252">
        <f t="shared" si="4"/>
        <v>4281.3100000000004</v>
      </c>
      <c r="J30" s="270"/>
      <c r="K30" s="93"/>
      <c r="L30" s="93"/>
      <c r="M30" s="93"/>
      <c r="N30" s="93"/>
      <c r="O30" s="93"/>
      <c r="P30" s="93"/>
      <c r="Q30" s="93"/>
    </row>
    <row r="31" spans="1:17" s="94" customFormat="1" ht="30" outlineLevel="1" x14ac:dyDescent="0.2">
      <c r="A31" s="80" t="s">
        <v>159</v>
      </c>
      <c r="B31" s="247" t="s">
        <v>18</v>
      </c>
      <c r="C31" s="366" t="s">
        <v>228</v>
      </c>
      <c r="D31" s="248" t="s">
        <v>229</v>
      </c>
      <c r="E31" s="249" t="s">
        <v>30</v>
      </c>
      <c r="F31" s="39">
        <f>'Memória de Cálculo'!G28</f>
        <v>429.33</v>
      </c>
      <c r="G31" s="367">
        <v>23.89</v>
      </c>
      <c r="H31" s="392">
        <f t="shared" si="3"/>
        <v>30.89</v>
      </c>
      <c r="I31" s="252">
        <f t="shared" si="4"/>
        <v>13262</v>
      </c>
      <c r="J31" s="93"/>
      <c r="K31" s="93"/>
      <c r="L31" s="93"/>
      <c r="M31" s="93"/>
      <c r="N31" s="93"/>
      <c r="O31" s="93"/>
      <c r="P31" s="93"/>
      <c r="Q31" s="93"/>
    </row>
    <row r="32" spans="1:17" s="94" customFormat="1" ht="30" outlineLevel="1" x14ac:dyDescent="0.2">
      <c r="A32" s="80" t="s">
        <v>160</v>
      </c>
      <c r="B32" s="277" t="s">
        <v>189</v>
      </c>
      <c r="C32" s="295" t="s">
        <v>196</v>
      </c>
      <c r="D32" s="53" t="s">
        <v>197</v>
      </c>
      <c r="E32" s="227" t="s">
        <v>24</v>
      </c>
      <c r="F32" s="39">
        <f>'Memória de Cálculo'!G29</f>
        <v>4.2</v>
      </c>
      <c r="G32" s="253">
        <v>18.190000000000001</v>
      </c>
      <c r="H32" s="392">
        <f t="shared" si="3"/>
        <v>23.52</v>
      </c>
      <c r="I32" s="252">
        <f t="shared" si="4"/>
        <v>98.78</v>
      </c>
      <c r="J32" s="93"/>
      <c r="K32" s="93"/>
      <c r="L32" s="93"/>
      <c r="M32" s="93"/>
      <c r="N32" s="93"/>
      <c r="O32" s="93"/>
      <c r="P32" s="93"/>
      <c r="Q32" s="93"/>
    </row>
    <row r="33" spans="1:17" s="94" customFormat="1" ht="45.75" outlineLevel="1" thickBot="1" x14ac:dyDescent="0.25">
      <c r="A33" s="80" t="s">
        <v>161</v>
      </c>
      <c r="B33" s="242" t="s">
        <v>262</v>
      </c>
      <c r="C33" s="245" t="s">
        <v>80</v>
      </c>
      <c r="D33" s="53" t="s">
        <v>290</v>
      </c>
      <c r="E33" s="227" t="s">
        <v>107</v>
      </c>
      <c r="F33" s="39">
        <f>'Memória de Cálculo'!G30</f>
        <v>1</v>
      </c>
      <c r="G33" s="390">
        <f>'CCU1'!H12</f>
        <v>2751.44</v>
      </c>
      <c r="H33" s="392">
        <f t="shared" si="3"/>
        <v>3557.34</v>
      </c>
      <c r="I33" s="252">
        <f t="shared" si="4"/>
        <v>3557.34</v>
      </c>
      <c r="J33" s="93"/>
      <c r="K33" s="93"/>
      <c r="L33" s="93"/>
      <c r="M33" s="93"/>
      <c r="N33" s="93"/>
      <c r="O33" s="93"/>
      <c r="P33" s="93"/>
      <c r="Q33" s="93"/>
    </row>
    <row r="34" spans="1:17" s="94" customFormat="1" ht="19.5" customHeight="1" outlineLevel="1" thickBot="1" x14ac:dyDescent="0.25">
      <c r="A34" s="50">
        <v>4</v>
      </c>
      <c r="B34" s="229"/>
      <c r="C34" s="440" t="s">
        <v>113</v>
      </c>
      <c r="D34" s="440"/>
      <c r="E34" s="440"/>
      <c r="F34" s="440"/>
      <c r="G34" s="440"/>
      <c r="H34" s="441"/>
      <c r="I34" s="379">
        <f>SUM(I35:I36)</f>
        <v>6468</v>
      </c>
      <c r="J34" s="93"/>
      <c r="K34" s="93"/>
      <c r="L34" s="93"/>
      <c r="M34" s="93"/>
      <c r="N34" s="93"/>
      <c r="O34" s="93"/>
      <c r="P34" s="93"/>
      <c r="Q34" s="93"/>
    </row>
    <row r="35" spans="1:17" s="94" customFormat="1" ht="120" outlineLevel="1" x14ac:dyDescent="0.2">
      <c r="A35" s="36" t="s">
        <v>162</v>
      </c>
      <c r="B35" s="280" t="s">
        <v>18</v>
      </c>
      <c r="C35" s="280" t="s">
        <v>138</v>
      </c>
      <c r="D35" s="228" t="s">
        <v>139</v>
      </c>
      <c r="E35" s="51" t="s">
        <v>31</v>
      </c>
      <c r="F35" s="39">
        <v>12</v>
      </c>
      <c r="G35" s="393">
        <v>387.49</v>
      </c>
      <c r="H35" s="394">
        <f>ROUND(G35+G35*$I$6,2)</f>
        <v>500.99</v>
      </c>
      <c r="I35" s="297">
        <f>ROUND(H35*F35,2)</f>
        <v>6011.88</v>
      </c>
      <c r="J35" s="93"/>
      <c r="K35" s="93"/>
      <c r="L35" s="93"/>
      <c r="M35" s="93"/>
      <c r="N35" s="93"/>
      <c r="O35" s="93"/>
      <c r="P35" s="93"/>
      <c r="Q35" s="93"/>
    </row>
    <row r="36" spans="1:17" s="94" customFormat="1" ht="30.75" outlineLevel="1" thickBot="1" x14ac:dyDescent="0.25">
      <c r="A36" s="82" t="s">
        <v>163</v>
      </c>
      <c r="B36" s="250" t="s">
        <v>18</v>
      </c>
      <c r="C36" s="278" t="s">
        <v>137</v>
      </c>
      <c r="D36" s="67" t="s">
        <v>169</v>
      </c>
      <c r="E36" s="222" t="s">
        <v>31</v>
      </c>
      <c r="F36" s="142">
        <v>12</v>
      </c>
      <c r="G36" s="395">
        <v>29.4</v>
      </c>
      <c r="H36" s="394">
        <f>ROUND(G36+G36*$I$6,2)</f>
        <v>38.01</v>
      </c>
      <c r="I36" s="297">
        <f>ROUND(H36*F36,2)</f>
        <v>456.12</v>
      </c>
      <c r="J36" s="93"/>
      <c r="K36" s="93"/>
      <c r="L36" s="93"/>
      <c r="M36" s="93"/>
      <c r="N36" s="93"/>
      <c r="O36" s="93"/>
      <c r="P36" s="93"/>
      <c r="Q36" s="93"/>
    </row>
    <row r="37" spans="1:17" s="94" customFormat="1" ht="15.75" outlineLevel="1" thickBot="1" x14ac:dyDescent="0.25">
      <c r="A37" s="34">
        <v>5</v>
      </c>
      <c r="B37" s="442" t="s">
        <v>114</v>
      </c>
      <c r="C37" s="443"/>
      <c r="D37" s="443"/>
      <c r="E37" s="443"/>
      <c r="F37" s="443"/>
      <c r="G37" s="443"/>
      <c r="H37" s="444"/>
      <c r="I37" s="379">
        <f>SUM(I38:I43)</f>
        <v>637.58000000000004</v>
      </c>
      <c r="J37" s="93"/>
      <c r="K37" s="93"/>
      <c r="L37" s="93"/>
      <c r="M37" s="93"/>
      <c r="N37" s="93"/>
      <c r="O37" s="93"/>
      <c r="P37" s="93"/>
      <c r="Q37" s="93"/>
    </row>
    <row r="38" spans="1:17" s="94" customFormat="1" ht="45" outlineLevel="1" x14ac:dyDescent="0.2">
      <c r="A38" s="144" t="s">
        <v>27</v>
      </c>
      <c r="B38" s="250" t="s">
        <v>18</v>
      </c>
      <c r="C38" s="372" t="s">
        <v>117</v>
      </c>
      <c r="D38" s="67" t="s">
        <v>118</v>
      </c>
      <c r="E38" s="222" t="s">
        <v>31</v>
      </c>
      <c r="F38" s="69">
        <v>6</v>
      </c>
      <c r="G38" s="395">
        <v>19.2</v>
      </c>
      <c r="H38" s="385">
        <f>ROUND(G38+G38*$I$6,2)</f>
        <v>24.82</v>
      </c>
      <c r="I38" s="386">
        <f>ROUND(H38*F38,2)</f>
        <v>148.91999999999999</v>
      </c>
      <c r="J38" s="93"/>
      <c r="K38" s="93"/>
      <c r="L38" s="93"/>
      <c r="M38" s="93"/>
      <c r="N38" s="93"/>
      <c r="O38" s="93"/>
      <c r="P38" s="93"/>
      <c r="Q38" s="93"/>
    </row>
    <row r="39" spans="1:17" s="94" customFormat="1" ht="45" outlineLevel="1" x14ac:dyDescent="0.2">
      <c r="A39" s="118" t="s">
        <v>28</v>
      </c>
      <c r="B39" s="250" t="s">
        <v>18</v>
      </c>
      <c r="C39" s="372" t="s">
        <v>119</v>
      </c>
      <c r="D39" s="67" t="s">
        <v>120</v>
      </c>
      <c r="E39" s="222" t="s">
        <v>31</v>
      </c>
      <c r="F39" s="69">
        <v>6</v>
      </c>
      <c r="G39" s="395">
        <v>19.2</v>
      </c>
      <c r="H39" s="385">
        <f t="shared" ref="H39:H43" si="5">ROUND(G39+G39*$I$6,2)</f>
        <v>24.82</v>
      </c>
      <c r="I39" s="386">
        <f t="shared" ref="I39:I43" si="6">ROUND(H39*F39,2)</f>
        <v>148.91999999999999</v>
      </c>
      <c r="J39" s="93"/>
      <c r="K39" s="93"/>
      <c r="L39" s="93"/>
      <c r="M39" s="93"/>
      <c r="N39" s="93"/>
      <c r="O39" s="93"/>
      <c r="P39" s="93"/>
      <c r="Q39" s="93"/>
    </row>
    <row r="40" spans="1:17" s="94" customFormat="1" ht="45" outlineLevel="1" x14ac:dyDescent="0.2">
      <c r="A40" s="118" t="s">
        <v>164</v>
      </c>
      <c r="B40" s="250" t="s">
        <v>18</v>
      </c>
      <c r="C40" s="372" t="s">
        <v>121</v>
      </c>
      <c r="D40" s="67" t="s">
        <v>122</v>
      </c>
      <c r="E40" s="222" t="s">
        <v>31</v>
      </c>
      <c r="F40" s="69">
        <v>4</v>
      </c>
      <c r="G40" s="395">
        <v>19.2</v>
      </c>
      <c r="H40" s="385">
        <f t="shared" si="5"/>
        <v>24.82</v>
      </c>
      <c r="I40" s="386">
        <f t="shared" si="6"/>
        <v>99.28</v>
      </c>
      <c r="J40" s="93"/>
      <c r="K40" s="93"/>
      <c r="L40" s="93"/>
      <c r="M40" s="93"/>
      <c r="N40" s="93"/>
      <c r="O40" s="93"/>
      <c r="P40" s="93"/>
      <c r="Q40" s="93"/>
    </row>
    <row r="41" spans="1:17" s="94" customFormat="1" ht="45" outlineLevel="1" x14ac:dyDescent="0.2">
      <c r="A41" s="118" t="s">
        <v>165</v>
      </c>
      <c r="B41" s="250" t="s">
        <v>238</v>
      </c>
      <c r="C41" s="223" t="s">
        <v>80</v>
      </c>
      <c r="D41" s="225" t="s">
        <v>126</v>
      </c>
      <c r="E41" s="222" t="s">
        <v>31</v>
      </c>
      <c r="F41" s="69">
        <v>6</v>
      </c>
      <c r="G41" s="395">
        <f>'CCU 2'!H10</f>
        <v>9.91</v>
      </c>
      <c r="H41" s="385">
        <f t="shared" si="5"/>
        <v>12.81</v>
      </c>
      <c r="I41" s="386">
        <f t="shared" si="6"/>
        <v>76.86</v>
      </c>
      <c r="J41" s="93"/>
      <c r="K41" s="93"/>
      <c r="L41" s="93"/>
      <c r="M41" s="93"/>
      <c r="N41" s="93"/>
      <c r="O41" s="93"/>
      <c r="P41" s="93"/>
      <c r="Q41" s="93"/>
    </row>
    <row r="42" spans="1:17" s="94" customFormat="1" ht="45" outlineLevel="1" x14ac:dyDescent="0.2">
      <c r="A42" s="118" t="s">
        <v>150</v>
      </c>
      <c r="B42" s="250" t="s">
        <v>247</v>
      </c>
      <c r="C42" s="223" t="s">
        <v>80</v>
      </c>
      <c r="D42" s="225" t="s">
        <v>123</v>
      </c>
      <c r="E42" s="222" t="s">
        <v>31</v>
      </c>
      <c r="F42" s="69">
        <v>1</v>
      </c>
      <c r="G42" s="395">
        <f>'CCU3'!H9</f>
        <v>89.31</v>
      </c>
      <c r="H42" s="385">
        <f t="shared" si="5"/>
        <v>115.47</v>
      </c>
      <c r="I42" s="386">
        <f t="shared" si="6"/>
        <v>115.47</v>
      </c>
      <c r="J42" s="93"/>
      <c r="K42" s="93"/>
      <c r="L42" s="93"/>
      <c r="M42" s="93"/>
      <c r="N42" s="93"/>
      <c r="O42" s="93"/>
      <c r="P42" s="93"/>
      <c r="Q42" s="93"/>
    </row>
    <row r="43" spans="1:17" s="94" customFormat="1" ht="45.75" outlineLevel="1" thickBot="1" x14ac:dyDescent="0.25">
      <c r="A43" s="373" t="s">
        <v>166</v>
      </c>
      <c r="B43" s="250" t="s">
        <v>18</v>
      </c>
      <c r="C43" s="372" t="s">
        <v>124</v>
      </c>
      <c r="D43" s="67" t="s">
        <v>125</v>
      </c>
      <c r="E43" s="222" t="s">
        <v>31</v>
      </c>
      <c r="F43" s="69">
        <v>1</v>
      </c>
      <c r="G43" s="395">
        <v>37.229999999999997</v>
      </c>
      <c r="H43" s="385">
        <f t="shared" si="5"/>
        <v>48.13</v>
      </c>
      <c r="I43" s="386">
        <f t="shared" si="6"/>
        <v>48.13</v>
      </c>
      <c r="J43" s="93"/>
      <c r="K43" s="93"/>
      <c r="L43" s="93"/>
      <c r="M43" s="93"/>
      <c r="N43" s="93"/>
      <c r="O43" s="93"/>
      <c r="P43" s="93"/>
      <c r="Q43" s="93"/>
    </row>
    <row r="44" spans="1:17" s="94" customFormat="1" ht="15.75" outlineLevel="1" thickBot="1" x14ac:dyDescent="0.25">
      <c r="A44" s="34">
        <v>6</v>
      </c>
      <c r="B44" s="442" t="s">
        <v>115</v>
      </c>
      <c r="C44" s="443"/>
      <c r="D44" s="443"/>
      <c r="E44" s="443"/>
      <c r="F44" s="443"/>
      <c r="G44" s="443"/>
      <c r="H44" s="444"/>
      <c r="I44" s="379">
        <f>SUM(I45:I45)</f>
        <v>1925.52</v>
      </c>
      <c r="J44" s="93"/>
      <c r="K44" s="93"/>
      <c r="L44" s="93"/>
      <c r="M44" s="93"/>
      <c r="N44" s="93"/>
      <c r="O44" s="93"/>
      <c r="P44" s="93"/>
      <c r="Q44" s="93"/>
    </row>
    <row r="45" spans="1:17" s="94" customFormat="1" ht="30.75" outlineLevel="1" thickBot="1" x14ac:dyDescent="0.25">
      <c r="A45" s="36" t="s">
        <v>29</v>
      </c>
      <c r="B45" s="280" t="s">
        <v>252</v>
      </c>
      <c r="C45" s="230" t="s">
        <v>80</v>
      </c>
      <c r="D45" s="37" t="s">
        <v>149</v>
      </c>
      <c r="E45" s="222" t="s">
        <v>31</v>
      </c>
      <c r="F45" s="39">
        <v>6</v>
      </c>
      <c r="G45" s="258">
        <f>'CCU4'!H12</f>
        <v>248.22</v>
      </c>
      <c r="H45" s="394">
        <f>ROUND(G45+G45*$I$6,2)</f>
        <v>320.92</v>
      </c>
      <c r="I45" s="297">
        <f>ROUND(H45*F45,2)</f>
        <v>1925.52</v>
      </c>
      <c r="J45" s="93"/>
      <c r="K45" s="93"/>
      <c r="L45" s="93"/>
      <c r="M45" s="93"/>
      <c r="N45" s="93"/>
      <c r="O45" s="93"/>
      <c r="P45" s="93"/>
      <c r="Q45" s="93"/>
    </row>
    <row r="46" spans="1:17" s="94" customFormat="1" ht="15.75" outlineLevel="1" thickBot="1" x14ac:dyDescent="0.25">
      <c r="A46" s="34">
        <v>7</v>
      </c>
      <c r="B46" s="442" t="s">
        <v>116</v>
      </c>
      <c r="C46" s="443"/>
      <c r="D46" s="443"/>
      <c r="E46" s="443"/>
      <c r="F46" s="443"/>
      <c r="G46" s="443"/>
      <c r="H46" s="444"/>
      <c r="I46" s="379">
        <f>SUM(I47+I55)</f>
        <v>25045.600000000002</v>
      </c>
      <c r="J46" s="93"/>
      <c r="K46" s="93"/>
      <c r="L46" s="93"/>
      <c r="M46" s="93"/>
      <c r="N46" s="93"/>
      <c r="O46" s="93"/>
      <c r="P46" s="93"/>
      <c r="Q46" s="93"/>
    </row>
    <row r="47" spans="1:17" s="94" customFormat="1" ht="15.75" outlineLevel="1" thickBot="1" x14ac:dyDescent="0.25">
      <c r="A47" s="231" t="s">
        <v>32</v>
      </c>
      <c r="B47" s="450" t="s">
        <v>175</v>
      </c>
      <c r="C47" s="443"/>
      <c r="D47" s="443"/>
      <c r="E47" s="443"/>
      <c r="F47" s="443"/>
      <c r="G47" s="443"/>
      <c r="H47" s="444"/>
      <c r="I47" s="379">
        <f>SUM(I48:I54)</f>
        <v>8270.380000000001</v>
      </c>
      <c r="J47" s="93"/>
      <c r="K47" s="93"/>
      <c r="L47" s="93"/>
      <c r="M47" s="93"/>
      <c r="N47" s="93"/>
      <c r="O47" s="93"/>
      <c r="P47" s="93"/>
      <c r="Q47" s="93"/>
    </row>
    <row r="48" spans="1:17" s="94" customFormat="1" ht="30" outlineLevel="1" x14ac:dyDescent="0.2">
      <c r="A48" s="374" t="s">
        <v>179</v>
      </c>
      <c r="B48" s="276" t="s">
        <v>189</v>
      </c>
      <c r="C48" s="279">
        <v>97622</v>
      </c>
      <c r="D48" s="145" t="s">
        <v>254</v>
      </c>
      <c r="E48" s="279" t="s">
        <v>26</v>
      </c>
      <c r="F48" s="238">
        <f>'Memória de Cálculo'!G45</f>
        <v>0.17</v>
      </c>
      <c r="G48" s="384">
        <v>48.4</v>
      </c>
      <c r="H48" s="396">
        <f>ROUND(G48+G48*$I$6,2)</f>
        <v>62.58</v>
      </c>
      <c r="I48" s="397">
        <f>ROUND(H48*F48,2)</f>
        <v>10.64</v>
      </c>
      <c r="J48" s="270"/>
      <c r="K48" s="93"/>
      <c r="L48" s="93"/>
      <c r="M48" s="93"/>
      <c r="N48" s="93"/>
      <c r="O48" s="93"/>
      <c r="P48" s="93"/>
      <c r="Q48" s="93"/>
    </row>
    <row r="49" spans="1:17" s="94" customFormat="1" ht="30" outlineLevel="1" x14ac:dyDescent="0.2">
      <c r="A49" s="374" t="s">
        <v>180</v>
      </c>
      <c r="B49" s="280" t="s">
        <v>189</v>
      </c>
      <c r="C49" s="38">
        <v>95875</v>
      </c>
      <c r="D49" s="237" t="s">
        <v>255</v>
      </c>
      <c r="E49" s="227" t="s">
        <v>183</v>
      </c>
      <c r="F49" s="238">
        <f>'Memória de Cálculo'!G46</f>
        <v>0.75</v>
      </c>
      <c r="G49" s="384">
        <v>2.39</v>
      </c>
      <c r="H49" s="385">
        <f>ROUND(G49+G49*$I$6,2)</f>
        <v>3.09</v>
      </c>
      <c r="I49" s="386">
        <f>ROUND(H49*F49,2)</f>
        <v>2.3199999999999998</v>
      </c>
      <c r="J49" s="93"/>
      <c r="K49" s="93"/>
      <c r="L49" s="93"/>
      <c r="M49" s="93"/>
      <c r="N49" s="93"/>
      <c r="O49" s="93"/>
      <c r="P49" s="93"/>
      <c r="Q49" s="93"/>
    </row>
    <row r="50" spans="1:17" s="94" customFormat="1" ht="45" outlineLevel="1" x14ac:dyDescent="0.2">
      <c r="A50" s="374" t="s">
        <v>181</v>
      </c>
      <c r="B50" s="277" t="s">
        <v>18</v>
      </c>
      <c r="C50" s="227" t="s">
        <v>176</v>
      </c>
      <c r="D50" s="57" t="s">
        <v>177</v>
      </c>
      <c r="E50" s="227" t="s">
        <v>26</v>
      </c>
      <c r="F50" s="143">
        <f>'Memória de Cálculo'!G47</f>
        <v>0.02</v>
      </c>
      <c r="G50" s="387">
        <v>2600.3200000000002</v>
      </c>
      <c r="H50" s="385">
        <f t="shared" ref="H50:H54" si="7">ROUND(G50+G50*$I$6,2)</f>
        <v>3361.95</v>
      </c>
      <c r="I50" s="386">
        <f t="shared" ref="I50:I54" si="8">ROUND(H50*F50,2)</f>
        <v>67.239999999999995</v>
      </c>
      <c r="J50" s="93"/>
      <c r="K50" s="93"/>
      <c r="L50" s="93"/>
      <c r="M50" s="93"/>
      <c r="N50" s="93"/>
      <c r="O50" s="93"/>
      <c r="P50" s="93"/>
      <c r="Q50" s="93"/>
    </row>
    <row r="51" spans="1:17" s="94" customFormat="1" ht="30" outlineLevel="1" x14ac:dyDescent="0.2">
      <c r="A51" s="374" t="s">
        <v>182</v>
      </c>
      <c r="B51" s="277" t="s">
        <v>260</v>
      </c>
      <c r="C51" s="227" t="s">
        <v>80</v>
      </c>
      <c r="D51" s="57" t="s">
        <v>194</v>
      </c>
      <c r="E51" s="227" t="s">
        <v>107</v>
      </c>
      <c r="F51" s="143">
        <f>'Memória de Cálculo'!G48</f>
        <v>6</v>
      </c>
      <c r="G51" s="387">
        <f>'CCU5'!H10</f>
        <v>137.77000000000001</v>
      </c>
      <c r="H51" s="385">
        <f t="shared" si="7"/>
        <v>178.12</v>
      </c>
      <c r="I51" s="386">
        <f t="shared" si="8"/>
        <v>1068.72</v>
      </c>
      <c r="J51" s="93"/>
      <c r="K51" s="93"/>
      <c r="L51" s="93"/>
      <c r="M51" s="93"/>
      <c r="N51" s="93"/>
      <c r="O51" s="93"/>
      <c r="P51" s="93"/>
      <c r="Q51" s="93"/>
    </row>
    <row r="52" spans="1:17" s="94" customFormat="1" ht="15" outlineLevel="1" x14ac:dyDescent="0.2">
      <c r="A52" s="374" t="s">
        <v>184</v>
      </c>
      <c r="B52" s="277" t="s">
        <v>18</v>
      </c>
      <c r="C52" s="227" t="s">
        <v>306</v>
      </c>
      <c r="D52" s="57" t="s">
        <v>307</v>
      </c>
      <c r="E52" s="51" t="s">
        <v>24</v>
      </c>
      <c r="F52" s="143">
        <f>'Memória de Cálculo'!G49</f>
        <v>13.2</v>
      </c>
      <c r="G52" s="387">
        <v>2.81</v>
      </c>
      <c r="H52" s="385">
        <f t="shared" si="7"/>
        <v>3.63</v>
      </c>
      <c r="I52" s="386">
        <f t="shared" si="8"/>
        <v>47.92</v>
      </c>
      <c r="J52" s="93"/>
      <c r="K52" s="93"/>
      <c r="L52" s="93"/>
      <c r="M52" s="93"/>
      <c r="N52" s="93"/>
      <c r="O52" s="93"/>
      <c r="P52" s="93"/>
      <c r="Q52" s="93"/>
    </row>
    <row r="53" spans="1:17" s="94" customFormat="1" ht="30" outlineLevel="1" x14ac:dyDescent="0.2">
      <c r="A53" s="374" t="s">
        <v>185</v>
      </c>
      <c r="B53" s="277" t="s">
        <v>18</v>
      </c>
      <c r="C53" s="227" t="s">
        <v>223</v>
      </c>
      <c r="D53" s="57" t="s">
        <v>224</v>
      </c>
      <c r="E53" s="227" t="s">
        <v>24</v>
      </c>
      <c r="F53" s="143">
        <f>'Memória de Cálculo'!G50</f>
        <v>13.2</v>
      </c>
      <c r="G53" s="387">
        <v>15.52</v>
      </c>
      <c r="H53" s="385">
        <f t="shared" si="7"/>
        <v>20.07</v>
      </c>
      <c r="I53" s="386">
        <f t="shared" si="8"/>
        <v>264.92</v>
      </c>
      <c r="J53" s="93"/>
      <c r="K53" s="93"/>
      <c r="L53" s="93"/>
      <c r="M53" s="93"/>
      <c r="N53" s="93"/>
      <c r="O53" s="93"/>
      <c r="P53" s="93"/>
      <c r="Q53" s="93"/>
    </row>
    <row r="54" spans="1:17" s="94" customFormat="1" ht="30.75" outlineLevel="1" thickBot="1" x14ac:dyDescent="0.25">
      <c r="A54" s="375" t="s">
        <v>308</v>
      </c>
      <c r="B54" s="298" t="s">
        <v>320</v>
      </c>
      <c r="C54" s="299" t="s">
        <v>80</v>
      </c>
      <c r="D54" s="228" t="s">
        <v>195</v>
      </c>
      <c r="E54" s="300" t="s">
        <v>107</v>
      </c>
      <c r="F54" s="301">
        <f>'Memória de Cálculo'!G51</f>
        <v>6</v>
      </c>
      <c r="G54" s="398">
        <f>'CCU6'!$H$12</f>
        <v>877.69</v>
      </c>
      <c r="H54" s="385">
        <f t="shared" si="7"/>
        <v>1134.77</v>
      </c>
      <c r="I54" s="386">
        <f t="shared" si="8"/>
        <v>6808.62</v>
      </c>
      <c r="J54" s="93"/>
      <c r="K54" s="93"/>
      <c r="L54" s="93"/>
      <c r="M54" s="93"/>
      <c r="N54" s="93"/>
      <c r="O54" s="93"/>
      <c r="P54" s="93"/>
      <c r="Q54" s="93"/>
    </row>
    <row r="55" spans="1:17" s="94" customFormat="1" ht="15.75" outlineLevel="1" thickBot="1" x14ac:dyDescent="0.25">
      <c r="A55" s="50" t="s">
        <v>167</v>
      </c>
      <c r="B55" s="451" t="s">
        <v>174</v>
      </c>
      <c r="C55" s="440"/>
      <c r="D55" s="440"/>
      <c r="E55" s="440"/>
      <c r="F55" s="440"/>
      <c r="G55" s="440"/>
      <c r="H55" s="440"/>
      <c r="I55" s="379">
        <f>SUM(I56:I56)</f>
        <v>16775.22</v>
      </c>
      <c r="J55" s="93"/>
      <c r="K55" s="93"/>
      <c r="L55" s="93"/>
      <c r="M55" s="93"/>
      <c r="N55" s="93"/>
      <c r="O55" s="93"/>
      <c r="P55" s="93"/>
      <c r="Q55" s="93"/>
    </row>
    <row r="56" spans="1:17" s="94" customFormat="1" ht="45.75" outlineLevel="1" thickBot="1" x14ac:dyDescent="0.25">
      <c r="A56" s="332" t="s">
        <v>302</v>
      </c>
      <c r="B56" s="326" t="s">
        <v>330</v>
      </c>
      <c r="C56" s="361" t="s">
        <v>80</v>
      </c>
      <c r="D56" s="362" t="s">
        <v>337</v>
      </c>
      <c r="E56" s="363" t="s">
        <v>107</v>
      </c>
      <c r="F56" s="364">
        <f>'Memória de Cálculo'!G53</f>
        <v>6</v>
      </c>
      <c r="G56" s="399">
        <f>'CCU7'!H12</f>
        <v>2162.48</v>
      </c>
      <c r="H56" s="400">
        <f>ROUND(G56+G56*$I$6,2)</f>
        <v>2795.87</v>
      </c>
      <c r="I56" s="401">
        <f>ROUND(H56*F56,2)</f>
        <v>16775.22</v>
      </c>
      <c r="J56" s="93"/>
      <c r="K56" s="93"/>
      <c r="L56" s="93"/>
      <c r="M56" s="93"/>
      <c r="N56" s="93"/>
      <c r="O56" s="93"/>
      <c r="P56" s="93"/>
      <c r="Q56" s="93"/>
    </row>
    <row r="57" spans="1:17" s="94" customFormat="1" ht="21" customHeight="1" outlineLevel="1" thickBot="1" x14ac:dyDescent="0.25">
      <c r="A57" s="50">
        <v>8</v>
      </c>
      <c r="B57" s="445" t="s">
        <v>34</v>
      </c>
      <c r="C57" s="446"/>
      <c r="D57" s="446"/>
      <c r="E57" s="446"/>
      <c r="F57" s="446"/>
      <c r="G57" s="446"/>
      <c r="H57" s="447"/>
      <c r="I57" s="402">
        <f>SUM(I58)</f>
        <v>2333.42</v>
      </c>
      <c r="J57" s="93"/>
      <c r="K57" s="93"/>
      <c r="L57" s="93"/>
      <c r="M57" s="93"/>
      <c r="N57" s="93"/>
      <c r="O57" s="93"/>
      <c r="P57" s="93"/>
      <c r="Q57" s="93"/>
    </row>
    <row r="58" spans="1:17" s="94" customFormat="1" ht="15.75" outlineLevel="1" thickBot="1" x14ac:dyDescent="0.25">
      <c r="A58" s="36" t="s">
        <v>33</v>
      </c>
      <c r="B58" s="278" t="s">
        <v>189</v>
      </c>
      <c r="C58" s="246" t="s">
        <v>341</v>
      </c>
      <c r="D58" s="405" t="s">
        <v>340</v>
      </c>
      <c r="E58" s="51" t="s">
        <v>24</v>
      </c>
      <c r="F58" s="52">
        <f>'Memória de Cálculo'!G55</f>
        <v>1100.67</v>
      </c>
      <c r="G58" s="403">
        <v>1.64</v>
      </c>
      <c r="H58" s="396">
        <f>ROUND(G58+G58*$I$6,2)</f>
        <v>2.12</v>
      </c>
      <c r="I58" s="397">
        <f>ROUND(H58*F58,2)</f>
        <v>2333.42</v>
      </c>
      <c r="J58" s="93"/>
      <c r="K58" s="93"/>
      <c r="L58" s="93"/>
      <c r="M58" s="93"/>
      <c r="N58" s="93"/>
      <c r="O58" s="93"/>
      <c r="P58" s="93"/>
      <c r="Q58" s="93"/>
    </row>
    <row r="59" spans="1:17" s="94" customFormat="1" ht="33.75" customHeight="1" outlineLevel="1" thickBot="1" x14ac:dyDescent="0.25">
      <c r="A59" s="435" t="s">
        <v>35</v>
      </c>
      <c r="B59" s="436"/>
      <c r="C59" s="437"/>
      <c r="D59" s="437"/>
      <c r="E59" s="437"/>
      <c r="F59" s="437"/>
      <c r="G59" s="437"/>
      <c r="H59" s="438"/>
      <c r="I59" s="404">
        <f>I57+I11+I44+I37+I34+I26+I46+I9</f>
        <v>113975.26000000001</v>
      </c>
      <c r="J59" s="93"/>
      <c r="K59" s="93"/>
      <c r="L59" s="93"/>
      <c r="M59" s="93"/>
      <c r="N59" s="93"/>
      <c r="O59" s="93"/>
      <c r="P59" s="93"/>
      <c r="Q59" s="93"/>
    </row>
    <row r="60" spans="1:17" s="94" customFormat="1" ht="15" outlineLevel="1" x14ac:dyDescent="0.2">
      <c r="A60" s="100"/>
      <c r="B60" s="196"/>
      <c r="C60" s="196"/>
      <c r="D60" s="197"/>
      <c r="E60" s="196"/>
      <c r="F60" s="196"/>
      <c r="G60" s="196"/>
      <c r="H60" s="196"/>
      <c r="I60" s="101"/>
      <c r="J60" s="93"/>
      <c r="K60" s="93"/>
      <c r="L60" s="93"/>
      <c r="M60" s="93"/>
      <c r="N60" s="93"/>
      <c r="O60" s="93"/>
      <c r="P60" s="93"/>
      <c r="Q60" s="93"/>
    </row>
    <row r="61" spans="1:17" s="94" customFormat="1" ht="33.75" customHeight="1" outlineLevel="1" x14ac:dyDescent="0.2">
      <c r="A61" s="103"/>
      <c r="B61" s="273"/>
      <c r="C61" s="273"/>
      <c r="D61" s="198"/>
      <c r="E61" s="273"/>
      <c r="F61" s="448" t="s">
        <v>329</v>
      </c>
      <c r="G61" s="448"/>
      <c r="H61" s="448"/>
      <c r="I61" s="449"/>
      <c r="J61" s="93"/>
      <c r="K61" s="93"/>
      <c r="L61" s="93"/>
      <c r="M61" s="93"/>
      <c r="N61" s="93"/>
      <c r="O61" s="93"/>
      <c r="P61" s="93"/>
      <c r="Q61" s="93"/>
    </row>
    <row r="62" spans="1:17" s="94" customFormat="1" ht="15" outlineLevel="1" x14ac:dyDescent="0.2">
      <c r="A62" s="103"/>
      <c r="B62" s="273"/>
      <c r="C62" s="273"/>
      <c r="D62" s="199"/>
      <c r="E62" s="273"/>
      <c r="F62" s="273"/>
      <c r="G62" s="439"/>
      <c r="H62" s="439"/>
      <c r="I62" s="105"/>
      <c r="J62" s="93"/>
      <c r="K62" s="93"/>
      <c r="L62" s="93"/>
      <c r="M62" s="93"/>
      <c r="N62" s="93"/>
      <c r="O62" s="93"/>
      <c r="P62" s="93"/>
      <c r="Q62" s="93"/>
    </row>
    <row r="63" spans="1:17" s="94" customFormat="1" ht="15" outlineLevel="1" x14ac:dyDescent="0.2">
      <c r="A63" s="103"/>
      <c r="B63" s="273"/>
      <c r="C63" s="274"/>
      <c r="D63" s="200"/>
      <c r="E63" s="201"/>
      <c r="F63" s="201"/>
      <c r="G63" s="201"/>
      <c r="H63" s="201"/>
      <c r="I63" s="202"/>
      <c r="J63" s="93"/>
      <c r="K63" s="93"/>
      <c r="L63" s="93"/>
      <c r="M63" s="93"/>
      <c r="N63" s="93"/>
      <c r="O63" s="93"/>
      <c r="P63" s="93"/>
      <c r="Q63" s="93"/>
    </row>
    <row r="64" spans="1:17" s="94" customFormat="1" ht="15" outlineLevel="1" x14ac:dyDescent="0.2">
      <c r="A64" s="103"/>
      <c r="B64" s="273"/>
      <c r="C64" s="273"/>
      <c r="D64" s="198"/>
      <c r="E64" s="273"/>
      <c r="F64" s="201"/>
      <c r="G64" s="273"/>
      <c r="H64" s="273"/>
      <c r="I64" s="109"/>
      <c r="J64" s="93"/>
      <c r="K64" s="93"/>
      <c r="L64" s="93"/>
      <c r="M64" s="93"/>
      <c r="N64" s="93"/>
      <c r="O64" s="93"/>
      <c r="P64" s="93"/>
      <c r="Q64" s="93"/>
    </row>
    <row r="65" spans="1:17" s="94" customFormat="1" ht="33.75" customHeight="1" outlineLevel="1" x14ac:dyDescent="0.2">
      <c r="A65" s="103"/>
      <c r="B65" s="273"/>
      <c r="C65" s="274"/>
      <c r="D65" s="200"/>
      <c r="E65" s="274"/>
      <c r="F65" s="273"/>
      <c r="G65" s="273"/>
      <c r="H65" s="273"/>
      <c r="I65" s="109"/>
      <c r="J65" s="93"/>
      <c r="K65" s="93"/>
      <c r="L65" s="93"/>
      <c r="M65" s="93"/>
      <c r="N65" s="93"/>
      <c r="O65" s="93"/>
      <c r="P65" s="93"/>
      <c r="Q65" s="93"/>
    </row>
    <row r="66" spans="1:17" s="99" customFormat="1" ht="30" customHeight="1" x14ac:dyDescent="0.2">
      <c r="A66" s="103"/>
      <c r="B66" s="273"/>
      <c r="C66" s="273"/>
      <c r="D66" s="199"/>
      <c r="E66" s="273"/>
      <c r="F66" s="273"/>
      <c r="G66" s="273"/>
      <c r="H66" s="273"/>
      <c r="I66" s="109"/>
      <c r="J66" s="96"/>
      <c r="K66" s="96"/>
      <c r="L66" s="97"/>
      <c r="M66" s="97"/>
      <c r="N66" s="97"/>
      <c r="O66" s="98"/>
      <c r="P66" s="98"/>
      <c r="Q66" s="98"/>
    </row>
    <row r="67" spans="1:17" x14ac:dyDescent="0.2">
      <c r="A67" s="103"/>
      <c r="B67" s="273"/>
      <c r="C67" s="273"/>
      <c r="D67" s="199"/>
      <c r="E67" s="273"/>
      <c r="F67" s="434"/>
      <c r="G67" s="434"/>
      <c r="H67" s="273"/>
      <c r="I67" s="109"/>
      <c r="J67" s="96"/>
      <c r="K67" s="8"/>
      <c r="L67" s="8"/>
      <c r="M67" s="8"/>
      <c r="N67" s="8"/>
      <c r="O67" s="102"/>
      <c r="P67" s="102"/>
      <c r="Q67" s="102"/>
    </row>
    <row r="68" spans="1:17" ht="13.5" thickBot="1" x14ac:dyDescent="0.25">
      <c r="A68" s="110"/>
      <c r="B68" s="87"/>
      <c r="C68" s="87"/>
      <c r="D68" s="111"/>
      <c r="E68" s="87"/>
      <c r="F68" s="87"/>
      <c r="G68" s="87"/>
      <c r="H68" s="87"/>
      <c r="I68" s="112"/>
      <c r="J68" s="106"/>
      <c r="K68" s="8"/>
      <c r="L68" s="8"/>
      <c r="M68" s="8"/>
      <c r="N68" s="8"/>
      <c r="O68" s="102"/>
      <c r="P68" s="102"/>
      <c r="Q68" s="102"/>
    </row>
    <row r="69" spans="1:17" ht="42.75" customHeight="1" x14ac:dyDescent="0.2">
      <c r="A69" s="88"/>
      <c r="B69" s="88"/>
      <c r="C69" s="88"/>
      <c r="D69" s="113"/>
      <c r="E69" s="88"/>
      <c r="F69" s="88"/>
      <c r="G69" s="88"/>
      <c r="H69" s="88"/>
      <c r="I69" s="114"/>
      <c r="J69" s="8"/>
      <c r="K69" s="8"/>
      <c r="L69" s="8"/>
      <c r="M69" s="8"/>
      <c r="N69" s="8"/>
      <c r="O69" s="102"/>
      <c r="P69" s="102"/>
      <c r="Q69" s="102"/>
    </row>
    <row r="70" spans="1:17" ht="12.75" customHeight="1" x14ac:dyDescent="0.2">
      <c r="A70" s="89"/>
      <c r="B70" s="89"/>
      <c r="C70" s="89"/>
      <c r="D70" s="104"/>
      <c r="E70" s="89"/>
      <c r="F70" s="89"/>
      <c r="G70" s="89"/>
      <c r="H70" s="89"/>
      <c r="I70" s="115"/>
      <c r="J70" s="107"/>
      <c r="K70" s="107"/>
      <c r="L70" s="107"/>
      <c r="M70" s="107"/>
      <c r="N70" s="107"/>
      <c r="O70" s="108"/>
    </row>
    <row r="71" spans="1:17" ht="12.75" hidden="1" customHeight="1" x14ac:dyDescent="0.2">
      <c r="J71" s="108"/>
      <c r="K71" s="108"/>
      <c r="L71" s="108"/>
      <c r="M71" s="108"/>
      <c r="N71" s="108"/>
      <c r="O71" s="108"/>
    </row>
    <row r="72" spans="1:17" ht="12.75" customHeight="1" x14ac:dyDescent="0.2">
      <c r="J72" s="108"/>
      <c r="K72" s="108"/>
      <c r="L72" s="108"/>
      <c r="M72" s="108"/>
      <c r="N72" s="108"/>
      <c r="O72" s="108"/>
    </row>
    <row r="73" spans="1:17" ht="12.75" customHeight="1" x14ac:dyDescent="0.2">
      <c r="J73" s="108"/>
      <c r="K73" s="108"/>
      <c r="L73" s="108"/>
      <c r="M73" s="108"/>
      <c r="N73" s="108"/>
      <c r="O73" s="108"/>
    </row>
    <row r="74" spans="1:17" ht="12.75" customHeight="1" x14ac:dyDescent="0.2">
      <c r="J74" s="108"/>
      <c r="K74" s="108"/>
      <c r="L74" s="108"/>
      <c r="M74" s="108"/>
      <c r="N74" s="108"/>
      <c r="O74" s="108"/>
    </row>
  </sheetData>
  <sheetProtection algorithmName="SHA-512" hashValue="iRpLva5wNqkXEtNL1IakvaPQRKrw4GKuzi4mYzecjlbN021ytS1oZTppMYQj31DOqVeTWyb7Jj5NbjpfLhSJEw==" saltValue="cnWnSVwI2rmgyN4dSAtukw==" spinCount="100000" sheet="1" objects="1" scenarios="1"/>
  <mergeCells count="23">
    <mergeCell ref="B26:H26"/>
    <mergeCell ref="B11:H11"/>
    <mergeCell ref="A6:G6"/>
    <mergeCell ref="B7:C7"/>
    <mergeCell ref="A8:H8"/>
    <mergeCell ref="B9:H9"/>
    <mergeCell ref="D1:I1"/>
    <mergeCell ref="A2:I2"/>
    <mergeCell ref="A3:G3"/>
    <mergeCell ref="A4:G4"/>
    <mergeCell ref="A5:G5"/>
    <mergeCell ref="H5:I5"/>
    <mergeCell ref="F67:G67"/>
    <mergeCell ref="A59:H59"/>
    <mergeCell ref="G62:H62"/>
    <mergeCell ref="C34:H34"/>
    <mergeCell ref="B37:H37"/>
    <mergeCell ref="B44:H44"/>
    <mergeCell ref="B57:H57"/>
    <mergeCell ref="F61:I61"/>
    <mergeCell ref="B46:H46"/>
    <mergeCell ref="B47:H47"/>
    <mergeCell ref="B55:H55"/>
  </mergeCells>
  <phoneticPr fontId="51" type="noConversion"/>
  <printOptions horizontalCentered="1"/>
  <pageMargins left="0.7" right="0.7" top="0.75" bottom="0.75" header="0.3" footer="0.3"/>
  <pageSetup paperSize="9" scale="57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Draw.Graphic.18" shapeId="12289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76200</xdr:rowOff>
              </from>
              <to>
                <xdr:col>2</xdr:col>
                <xdr:colOff>333375</xdr:colOff>
                <xdr:row>0</xdr:row>
                <xdr:rowOff>895350</xdr:rowOff>
              </to>
            </anchor>
          </objectPr>
        </oleObject>
      </mc:Choice>
      <mc:Fallback>
        <oleObject progId="CorelDraw.Graphic.18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2">
    <outlinePr summaryBelow="0"/>
    <pageSetUpPr fitToPage="1"/>
  </sheetPr>
  <dimension ref="A1:J66"/>
  <sheetViews>
    <sheetView showGridLines="0" showZeros="0" view="pageBreakPreview" topLeftCell="A22" zoomScaleNormal="100" zoomScaleSheetLayoutView="100" workbookViewId="0">
      <selection activeCell="I27" sqref="I27"/>
    </sheetView>
  </sheetViews>
  <sheetFormatPr defaultColWidth="9.140625" defaultRowHeight="12.75" outlineLevelRow="1" x14ac:dyDescent="0.2"/>
  <cols>
    <col min="1" max="1" width="5.85546875" style="1" customWidth="1"/>
    <col min="2" max="2" width="65.140625" style="1" customWidth="1"/>
    <col min="3" max="3" width="6.85546875" style="1" customWidth="1"/>
    <col min="4" max="4" width="10" style="1" customWidth="1"/>
    <col min="5" max="5" width="10.42578125" style="1" customWidth="1"/>
    <col min="6" max="6" width="18" style="1" customWidth="1"/>
    <col min="7" max="7" width="8.85546875" style="1" bestFit="1" customWidth="1"/>
    <col min="8" max="8" width="9.28515625" style="60" customWidth="1"/>
    <col min="9" max="9" width="13.7109375" style="1" bestFit="1" customWidth="1"/>
    <col min="10" max="16384" width="9.140625" style="1"/>
  </cols>
  <sheetData>
    <row r="1" spans="1:10" ht="75.75" customHeight="1" thickBot="1" x14ac:dyDescent="0.25">
      <c r="A1" s="49"/>
      <c r="B1" s="453" t="s">
        <v>0</v>
      </c>
      <c r="C1" s="453"/>
      <c r="D1" s="453"/>
      <c r="E1" s="453"/>
      <c r="F1" s="453"/>
      <c r="G1" s="453"/>
      <c r="H1" s="454"/>
      <c r="I1" s="8"/>
    </row>
    <row r="2" spans="1:10" s="44" customFormat="1" ht="24.95" customHeight="1" thickBot="1" x14ac:dyDescent="0.25">
      <c r="A2" s="500" t="s">
        <v>36</v>
      </c>
      <c r="B2" s="501"/>
      <c r="C2" s="501"/>
      <c r="D2" s="501"/>
      <c r="E2" s="501"/>
      <c r="F2" s="501"/>
      <c r="G2" s="501"/>
      <c r="H2" s="502"/>
      <c r="I2" s="43"/>
    </row>
    <row r="3" spans="1:10" s="35" customFormat="1" ht="20.100000000000001" customHeight="1" x14ac:dyDescent="0.2">
      <c r="A3" s="503" t="str">
        <f>Orçamento!A3</f>
        <v>OBRA: Implantação de Projeto de Segurança Contra Incêndio e Pânico no Paiolão do Parque de Exposições Antônio Secundino de São José</v>
      </c>
      <c r="B3" s="504"/>
      <c r="C3" s="504"/>
      <c r="D3" s="504"/>
      <c r="E3" s="504"/>
      <c r="F3" s="504"/>
      <c r="G3" s="504"/>
      <c r="H3" s="505"/>
      <c r="I3" s="40"/>
    </row>
    <row r="4" spans="1:10" s="35" customFormat="1" ht="31.9" customHeight="1" thickBot="1" x14ac:dyDescent="0.25">
      <c r="A4" s="506" t="str">
        <f>Orçamento!A4</f>
        <v>LOCAL: Localizado na Rua Severino Mendes, nº995, Bairro Planalto, no município de Presidente Olegário - MG</v>
      </c>
      <c r="B4" s="507"/>
      <c r="C4" s="507"/>
      <c r="D4" s="507"/>
      <c r="E4" s="507"/>
      <c r="F4" s="507"/>
      <c r="G4" s="507"/>
      <c r="H4" s="508"/>
      <c r="I4" s="41"/>
    </row>
    <row r="5" spans="1:10" s="35" customFormat="1" ht="45" customHeight="1" thickBot="1" x14ac:dyDescent="0.25">
      <c r="A5" s="288" t="s">
        <v>6</v>
      </c>
      <c r="B5" s="287" t="s">
        <v>8</v>
      </c>
      <c r="C5" s="469" t="s">
        <v>37</v>
      </c>
      <c r="D5" s="510"/>
      <c r="E5" s="510"/>
      <c r="F5" s="470"/>
      <c r="G5" s="469" t="s">
        <v>38</v>
      </c>
      <c r="H5" s="509"/>
      <c r="I5" s="40"/>
    </row>
    <row r="6" spans="1:10" s="35" customFormat="1" ht="24" customHeight="1" thickBot="1" x14ac:dyDescent="0.25">
      <c r="A6" s="137" t="str">
        <f>Orçamento!A9</f>
        <v>1</v>
      </c>
      <c r="B6" s="466" t="str">
        <f>Orçamento!B9</f>
        <v>SERVIÇOS PRELIMINARES</v>
      </c>
      <c r="C6" s="467"/>
      <c r="D6" s="467"/>
      <c r="E6" s="467"/>
      <c r="F6" s="467"/>
      <c r="G6" s="467"/>
      <c r="H6" s="468"/>
      <c r="I6" s="40"/>
    </row>
    <row r="7" spans="1:10" s="35" customFormat="1" ht="75.75" thickBot="1" x14ac:dyDescent="0.25">
      <c r="A7" s="133" t="str">
        <f>Orçamento!A10</f>
        <v>1.1</v>
      </c>
      <c r="B7" s="134" t="str">
        <f>Orçamento!D10</f>
        <v>FORNECIMENTO E COLOCAÇÃO DE PLACA DE OBRA EM CHAPA GALVANIZADA (3,00 X 1,50 M) - EM CHAPA GALVANIZADA 0,26 AFIXADAS COM REBITES 540 E PARAFUSOS 3/8, EM ESTRUTURA METÁLICA VIGA U 2" ENRIJECIDA COM METALON 20 X 20, SUPORTE EM EUCALIPTO AUTOCLAVADO PINTADAS</v>
      </c>
      <c r="C7" s="493" t="s">
        <v>339</v>
      </c>
      <c r="D7" s="493"/>
      <c r="E7" s="493"/>
      <c r="F7" s="493"/>
      <c r="G7" s="135">
        <v>1</v>
      </c>
      <c r="H7" s="139" t="str">
        <f>Orçamento!E10</f>
        <v>U</v>
      </c>
      <c r="I7" s="40"/>
    </row>
    <row r="8" spans="1:10" s="35" customFormat="1" ht="15.75" outlineLevel="1" thickBot="1" x14ac:dyDescent="0.25">
      <c r="A8" s="137">
        <f>Orçamento!A11</f>
        <v>2</v>
      </c>
      <c r="B8" s="466" t="s">
        <v>104</v>
      </c>
      <c r="C8" s="467"/>
      <c r="D8" s="467"/>
      <c r="E8" s="467"/>
      <c r="F8" s="467"/>
      <c r="G8" s="467"/>
      <c r="H8" s="468"/>
      <c r="I8" s="40"/>
      <c r="J8" s="40"/>
    </row>
    <row r="9" spans="1:10" s="35" customFormat="1" ht="44.25" customHeight="1" outlineLevel="1" x14ac:dyDescent="0.2">
      <c r="A9" s="133" t="str">
        <f>Orçamento!A12</f>
        <v>2.1</v>
      </c>
      <c r="B9" s="134" t="str">
        <f>Orçamento!D12</f>
        <v>DEMOLIÇÃO DE ALVENARIA DE BLOCO FURADO, DE FORMA MANUAL, SEM REAPROVEITAMENTO. AF_09/2023</v>
      </c>
      <c r="C9" s="499" t="s">
        <v>312</v>
      </c>
      <c r="D9" s="499"/>
      <c r="E9" s="499"/>
      <c r="F9" s="499"/>
      <c r="G9" s="136">
        <f>ROUND(2.82*5*0.2,2)</f>
        <v>2.82</v>
      </c>
      <c r="H9" s="146" t="str">
        <f>Orçamento!E12</f>
        <v>M3</v>
      </c>
      <c r="I9" s="40"/>
      <c r="J9" s="40"/>
    </row>
    <row r="10" spans="1:10" s="35" customFormat="1" ht="45" customHeight="1" outlineLevel="1" x14ac:dyDescent="0.2">
      <c r="A10" s="80" t="str">
        <f>Orçamento!A13</f>
        <v>2.2</v>
      </c>
      <c r="B10" s="53" t="str">
        <f>Orçamento!D13</f>
        <v>TRANSPORTE COM CAMINHÃO BASCULANTE DE 10 M³, EM VIA URBANA PAVIMENTADA, DMT ATÉ 30 KM (UNIDADE: M3XKM). AF_07/2020</v>
      </c>
      <c r="C10" s="494" t="s">
        <v>311</v>
      </c>
      <c r="D10" s="494"/>
      <c r="E10" s="494"/>
      <c r="F10" s="494"/>
      <c r="G10" s="54">
        <f>ROUND(2.82*5*0.2*4.4,2)</f>
        <v>12.41</v>
      </c>
      <c r="H10" s="147" t="str">
        <f>Orçamento!E13</f>
        <v>M3xKM</v>
      </c>
      <c r="I10" s="40"/>
      <c r="J10" s="40"/>
    </row>
    <row r="11" spans="1:10" s="35" customFormat="1" ht="30" outlineLevel="1" x14ac:dyDescent="0.2">
      <c r="A11" s="80" t="str">
        <f>Orçamento!A14</f>
        <v>2.3</v>
      </c>
      <c r="B11" s="53" t="str">
        <f>Orçamento!D14</f>
        <v>PILAR EM CONCRETO APARENTE 20 MPa, INCLUSIVE ARMAÇÃO, FÔRMA PLASTIFICADA E DESFORMA</v>
      </c>
      <c r="C11" s="490" t="s">
        <v>334</v>
      </c>
      <c r="D11" s="491"/>
      <c r="E11" s="491"/>
      <c r="F11" s="492"/>
      <c r="G11" s="69">
        <f>ROUND(2.9*0.2*0.25,2)</f>
        <v>0.15</v>
      </c>
      <c r="H11" s="147" t="str">
        <f>Orçamento!E14</f>
        <v>M3</v>
      </c>
      <c r="I11" s="40"/>
      <c r="J11" s="40"/>
    </row>
    <row r="12" spans="1:10" s="35" customFormat="1" ht="45" outlineLevel="1" x14ac:dyDescent="0.2">
      <c r="A12" s="80" t="str">
        <f>Orçamento!A15</f>
        <v>2.4</v>
      </c>
      <c r="B12" s="53" t="str">
        <f>Orçamento!D15</f>
        <v>ESCAVAÇÃO MANUAL DE TERRA (DESATERRO MANUAL), INCLUSIVE DESCARGA LATERAL, EXCLUSIVE RETIRADA E TRANSPORTE DO MATERIAL ESCAVADO</v>
      </c>
      <c r="C12" s="490" t="s">
        <v>293</v>
      </c>
      <c r="D12" s="491"/>
      <c r="E12" s="491"/>
      <c r="F12" s="492"/>
      <c r="G12" s="69">
        <f>ROUND(5*0.2*0.25,2)</f>
        <v>0.25</v>
      </c>
      <c r="H12" s="147" t="str">
        <f>Orçamento!E15</f>
        <v>M3</v>
      </c>
      <c r="I12" s="40"/>
      <c r="J12" s="40"/>
    </row>
    <row r="13" spans="1:10" s="35" customFormat="1" ht="30" outlineLevel="1" x14ac:dyDescent="0.2">
      <c r="A13" s="80" t="str">
        <f>Orçamento!A16</f>
        <v>2.5</v>
      </c>
      <c r="B13" s="53" t="str">
        <f>Orçamento!D16</f>
        <v>APILOAMENTO MANUAL EM FUNDO DE VALA COM SOQUETE, EXCLUSIVE ESCAVAÇÃO</v>
      </c>
      <c r="C13" s="490" t="s">
        <v>244</v>
      </c>
      <c r="D13" s="491"/>
      <c r="E13" s="491"/>
      <c r="F13" s="492"/>
      <c r="G13" s="69">
        <f>ROUND(5*0.2,2)</f>
        <v>1</v>
      </c>
      <c r="H13" s="147" t="str">
        <f>Orçamento!E16</f>
        <v>M2</v>
      </c>
      <c r="I13" s="40"/>
      <c r="J13" s="40"/>
    </row>
    <row r="14" spans="1:10" s="35" customFormat="1" ht="30" outlineLevel="1" x14ac:dyDescent="0.2">
      <c r="A14" s="80" t="str">
        <f>Orçamento!A17</f>
        <v>2.6</v>
      </c>
      <c r="B14" s="53" t="str">
        <f>Orçamento!D17</f>
        <v>ARMAÇÃO DE SAPATA ISOLADA, VIGA BALDRAME E SAPATA CORRIDA UTILIZANDO AÇO CA-50 DE 8 MM - MONTAGEM. AF_01/2024</v>
      </c>
      <c r="C14" s="490" t="s">
        <v>240</v>
      </c>
      <c r="D14" s="491"/>
      <c r="E14" s="491"/>
      <c r="F14" s="492"/>
      <c r="G14" s="69">
        <f>ROUND(4*5.24*0.395,2)</f>
        <v>8.2799999999999994</v>
      </c>
      <c r="H14" s="147" t="str">
        <f>Orçamento!E17</f>
        <v>Kg</v>
      </c>
      <c r="I14" s="40"/>
      <c r="J14" s="40"/>
    </row>
    <row r="15" spans="1:10" s="35" customFormat="1" ht="30" outlineLevel="1" x14ac:dyDescent="0.2">
      <c r="A15" s="80" t="str">
        <f>Orçamento!A18</f>
        <v>2.7</v>
      </c>
      <c r="B15" s="53" t="str">
        <f>Orçamento!D18</f>
        <v>ARMAÇÃO DE SAPATA ISOLADA, VIGA BALDRAME E SAPATA CORRIDA UTILIZANDO AÇO CA-50 DE 6,3 MM - MONTAGEM. AF_01/2024</v>
      </c>
      <c r="C15" s="490" t="s">
        <v>263</v>
      </c>
      <c r="D15" s="491"/>
      <c r="E15" s="491"/>
      <c r="F15" s="492"/>
      <c r="G15" s="69">
        <f>ROUND(25*0.8*0.245,2)</f>
        <v>4.9000000000000004</v>
      </c>
      <c r="H15" s="147" t="str">
        <f>Orçamento!E18</f>
        <v>Kg</v>
      </c>
      <c r="I15" s="40"/>
      <c r="J15" s="40"/>
    </row>
    <row r="16" spans="1:10" s="35" customFormat="1" ht="45" outlineLevel="1" x14ac:dyDescent="0.2">
      <c r="A16" s="80" t="str">
        <f>Orçamento!A19</f>
        <v>2.8</v>
      </c>
      <c r="B16" s="53" t="str">
        <f>Orçamento!D19</f>
        <v>FORNECIMENTO DE CONCRETO ESTRUTURAL, PREPARADO EM OBRA COM BETONEIRA, COM FCK 20MPA, INCLUSIVE LANÇAMENTO, ADENSAMENTO E ACABAMENTO (FUNDAÇÃO)</v>
      </c>
      <c r="C16" s="490" t="s">
        <v>264</v>
      </c>
      <c r="D16" s="491"/>
      <c r="E16" s="491"/>
      <c r="F16" s="492"/>
      <c r="G16" s="69">
        <f>ROUND(5*0.2*0.25,2)</f>
        <v>0.25</v>
      </c>
      <c r="H16" s="147" t="str">
        <f>Orçamento!E19</f>
        <v>M3</v>
      </c>
      <c r="I16" s="40"/>
      <c r="J16" s="40"/>
    </row>
    <row r="17" spans="1:10" s="35" customFormat="1" ht="34.5" customHeight="1" outlineLevel="1" x14ac:dyDescent="0.2">
      <c r="A17" s="80" t="str">
        <f>Orçamento!A20</f>
        <v>2.9</v>
      </c>
      <c r="B17" s="53" t="str">
        <f>Orçamento!D20</f>
        <v>CAPINA MANUAL DO TERRENO, EXCLUSIVE RASTELAMENTO E QUEIMA</v>
      </c>
      <c r="C17" s="490" t="s">
        <v>208</v>
      </c>
      <c r="D17" s="491"/>
      <c r="E17" s="491"/>
      <c r="F17" s="492"/>
      <c r="G17" s="69">
        <f t="shared" ref="G17:G19" si="0">ROUND((3.4*5+7*7),2)</f>
        <v>66</v>
      </c>
      <c r="H17" s="147" t="str">
        <f>Orçamento!E20</f>
        <v>M2</v>
      </c>
      <c r="I17" s="40"/>
      <c r="J17" s="40"/>
    </row>
    <row r="18" spans="1:10" s="35" customFormat="1" ht="30" outlineLevel="1" x14ac:dyDescent="0.2">
      <c r="A18" s="80" t="str">
        <f>Orçamento!A21</f>
        <v>2.10</v>
      </c>
      <c r="B18" s="67" t="str">
        <f>Orçamento!D21</f>
        <v>RASTELAMENTO DE ÁREA COM AFASTAMENTO DE ATÉ VINTE (20) METROS, EXCLUSIVE CAPINA OU ROÇADA MANUAL</v>
      </c>
      <c r="C18" s="490" t="s">
        <v>209</v>
      </c>
      <c r="D18" s="491"/>
      <c r="E18" s="491"/>
      <c r="F18" s="492"/>
      <c r="G18" s="69">
        <f t="shared" si="0"/>
        <v>66</v>
      </c>
      <c r="H18" s="147" t="str">
        <f>Orçamento!E21</f>
        <v>M2</v>
      </c>
      <c r="I18" s="40"/>
      <c r="J18" s="40"/>
    </row>
    <row r="19" spans="1:10" s="35" customFormat="1" ht="45" outlineLevel="1" x14ac:dyDescent="0.2">
      <c r="A19" s="80" t="str">
        <f>Orçamento!A22</f>
        <v>2.11</v>
      </c>
      <c r="B19" s="67" t="str">
        <f>Orçamento!D22</f>
        <v>REGULARIZAÇÃO MANUAL E COMPACTAÇÃO MECANIZADA DE TERRENO COM PLACA VIBRATÓRIA, EXCLUSIVE DESMATAMENTO, DESTOCAMENTO, LIMPEZA/ROÇADA DO TERRENO</v>
      </c>
      <c r="C19" s="490" t="s">
        <v>210</v>
      </c>
      <c r="D19" s="491"/>
      <c r="E19" s="491"/>
      <c r="F19" s="492"/>
      <c r="G19" s="69">
        <f t="shared" si="0"/>
        <v>66</v>
      </c>
      <c r="H19" s="147" t="str">
        <f>Orçamento!E22</f>
        <v>M2</v>
      </c>
      <c r="I19" s="40"/>
      <c r="J19" s="40"/>
    </row>
    <row r="20" spans="1:10" s="35" customFormat="1" ht="60" customHeight="1" outlineLevel="1" x14ac:dyDescent="0.2">
      <c r="A20" s="80" t="str">
        <f>Orçamento!A23</f>
        <v>2.12</v>
      </c>
      <c r="B20" s="67" t="str">
        <f>Orçamento!D23</f>
        <v>EXECUÇÃO DE PASSEIO (CALÇADA) OU PISO DE CONCRETO COM CONCRETO MOLDADO IN LOCO, FEITO EM OBRA, ACABAMENTO CONVENCIONAL, NÃO ARMADO. AF_08/20 22</v>
      </c>
      <c r="C20" s="490" t="s">
        <v>259</v>
      </c>
      <c r="D20" s="491"/>
      <c r="E20" s="491"/>
      <c r="F20" s="492"/>
      <c r="G20" s="69">
        <f>ROUND((3.4*5+7*7)*0.08,2)</f>
        <v>5.28</v>
      </c>
      <c r="H20" s="147" t="str">
        <f>Orçamento!E23</f>
        <v>M3</v>
      </c>
      <c r="I20" s="40"/>
      <c r="J20" s="40"/>
    </row>
    <row r="21" spans="1:10" s="35" customFormat="1" ht="30" outlineLevel="1" x14ac:dyDescent="0.2">
      <c r="A21" s="80" t="str">
        <f>Orçamento!A24</f>
        <v>2.13</v>
      </c>
      <c r="B21" s="53" t="str">
        <f>Orçamento!D24</f>
        <v>PORTÃO EM CHAPA DE AÇO GALVANIZADO, TIPO LAMBRIL, ESP. 1, 25MM (GSG-18), EXCLUSIVE CADEADO E PINTURA</v>
      </c>
      <c r="C21" s="490" t="s">
        <v>211</v>
      </c>
      <c r="D21" s="491"/>
      <c r="E21" s="491"/>
      <c r="F21" s="492"/>
      <c r="G21" s="54">
        <f>ROUND((5*2.8),2)</f>
        <v>14</v>
      </c>
      <c r="H21" s="147" t="str">
        <f>Orçamento!E24</f>
        <v>M2</v>
      </c>
      <c r="I21" s="40"/>
      <c r="J21" s="40"/>
    </row>
    <row r="22" spans="1:10" s="35" customFormat="1" ht="43.5" customHeight="1" outlineLevel="1" thickBot="1" x14ac:dyDescent="0.25">
      <c r="A22" s="82" t="str">
        <f>Orçamento!A25</f>
        <v>2.14</v>
      </c>
      <c r="B22" s="67" t="str">
        <f>Orçamento!D25</f>
        <v>PINTURA ESMALTE EM ESQUADRIAS DE FERRO, DUAS (2) DEMÃOS, INCLUSIVE UMA (1) DEMÃO DE FUNDO ANTICORROSIVO</v>
      </c>
      <c r="C22" s="511" t="s">
        <v>292</v>
      </c>
      <c r="D22" s="512"/>
      <c r="E22" s="512"/>
      <c r="F22" s="513"/>
      <c r="G22" s="54">
        <f>ROUND((5*2.8*2),2)</f>
        <v>28</v>
      </c>
      <c r="H22" s="243" t="str">
        <f>Orçamento!E25</f>
        <v>M2</v>
      </c>
      <c r="I22" s="40"/>
      <c r="J22" s="40"/>
    </row>
    <row r="23" spans="1:10" s="35" customFormat="1" ht="21.75" customHeight="1" outlineLevel="1" thickBot="1" x14ac:dyDescent="0.25">
      <c r="A23" s="275">
        <f>Orçamento!A26</f>
        <v>3</v>
      </c>
      <c r="B23" s="450" t="str">
        <f>Orçamento!B26</f>
        <v>SAÍDA DE EMERGÊNCIA</v>
      </c>
      <c r="C23" s="443"/>
      <c r="D23" s="443"/>
      <c r="E23" s="443"/>
      <c r="F23" s="443"/>
      <c r="G23" s="443"/>
      <c r="H23" s="444"/>
      <c r="I23" s="40"/>
      <c r="J23" s="40"/>
    </row>
    <row r="24" spans="1:10" s="35" customFormat="1" ht="45.75" customHeight="1" outlineLevel="1" x14ac:dyDescent="0.2">
      <c r="A24" s="133" t="str">
        <f>Orçamento!A27</f>
        <v>3.1</v>
      </c>
      <c r="B24" s="134" t="str">
        <f>Orçamento!D27</f>
        <v>APLICAÇÃO DE FAIXA/FITA ADESIVA ANTIDERRAPANTE, LARGURA 50MM, EM DEGRAUS DE ESCADA, INCLUSIVE FORNECIMENTO</v>
      </c>
      <c r="C24" s="490" t="s">
        <v>170</v>
      </c>
      <c r="D24" s="491"/>
      <c r="E24" s="491"/>
      <c r="F24" s="492"/>
      <c r="G24" s="135">
        <f>ROUND(1.2*6,2)</f>
        <v>7.2</v>
      </c>
      <c r="H24" s="139" t="str">
        <f>Orçamento!E27</f>
        <v>M</v>
      </c>
      <c r="I24" s="40"/>
      <c r="J24" s="40"/>
    </row>
    <row r="25" spans="1:10" s="35" customFormat="1" ht="45.75" customHeight="1" outlineLevel="1" x14ac:dyDescent="0.2">
      <c r="A25" s="80" t="str">
        <f>Orçamento!A28</f>
        <v>3.2</v>
      </c>
      <c r="B25" s="53" t="str">
        <f>Orçamento!D28</f>
        <v xml:space="preserve">CORRIMÃO SIMPLES, DIÂMETRO EXTERNO = 1 1/2, EM ALUMÍNIO. AF_04/2019_P </v>
      </c>
      <c r="C25" s="490" t="s">
        <v>335</v>
      </c>
      <c r="D25" s="491"/>
      <c r="E25" s="491"/>
      <c r="F25" s="492"/>
      <c r="G25" s="138">
        <f>ROUND((1.6+1.05+4.12+15.12+1.47+11.6+6+6),2)</f>
        <v>46.96</v>
      </c>
      <c r="H25" s="119" t="str">
        <f>Orçamento!E28</f>
        <v>M</v>
      </c>
      <c r="I25" s="40"/>
      <c r="J25" s="40"/>
    </row>
    <row r="26" spans="1:10" s="35" customFormat="1" ht="60" customHeight="1" outlineLevel="1" x14ac:dyDescent="0.2">
      <c r="A26" s="80" t="str">
        <f>Orçamento!A29</f>
        <v>3.3</v>
      </c>
      <c r="B26" s="53" t="str">
        <f>Orçamento!D29</f>
        <v>GUARDA-CORPO DE AÇO GALVANIZADO DE 1,10M, MONTANTES TUBULARES DE 1.1/4 M ESPAÇADOS DE 1,20M, TRAVESSA SUPERIOR DE 1.1/2, GRADIL FORMADO POR TUBOS HORIZONTAIS DE 1 E VERTICAIS DE 3/4, FIXADO COM CHUMBADOR MECÂNICO. AF_04/2019_PS</v>
      </c>
      <c r="C26" s="490" t="s">
        <v>265</v>
      </c>
      <c r="D26" s="491"/>
      <c r="E26" s="491"/>
      <c r="F26" s="492"/>
      <c r="G26" s="138">
        <f>ROUND((1.6+4.12+15.11+1.47+11.6+6+6),2)</f>
        <v>45.9</v>
      </c>
      <c r="H26" s="119" t="str">
        <f>Orçamento!E29</f>
        <v>M</v>
      </c>
      <c r="I26" s="40"/>
      <c r="J26" s="40"/>
    </row>
    <row r="27" spans="1:10" s="35" customFormat="1" ht="75" outlineLevel="1" x14ac:dyDescent="0.2">
      <c r="A27" s="80" t="str">
        <f>Orçamento!A30</f>
        <v>3.4</v>
      </c>
      <c r="B27" s="53" t="str">
        <f>Orçamento!D30</f>
        <v>CORRIMÃO INTERMEDIÁRIO SIMPLES EM TUBO GALVANIZADO, COM COSTURA, CLASSE LEVE (NBR-5580), DIÂMETRO 1.1/2", ESP. 3MM, FIXADO EM PISO COM MONTANTE VERTICAL, DIÂMETRO 1.1/2", INCLUSIVE SUPORTE PARA CORRIMÃO EM BARRA CHATA (1"X1 /2"), EXCLUSIVE PINTURA</v>
      </c>
      <c r="C27" s="490" t="s">
        <v>171</v>
      </c>
      <c r="D27" s="491"/>
      <c r="E27" s="491"/>
      <c r="F27" s="492"/>
      <c r="G27" s="138">
        <f>ROUND(11.2,2)</f>
        <v>11.2</v>
      </c>
      <c r="H27" s="119" t="str">
        <f>Orçamento!E30</f>
        <v>M</v>
      </c>
      <c r="I27" s="40"/>
      <c r="J27" s="40"/>
    </row>
    <row r="28" spans="1:10" s="35" customFormat="1" ht="78.75" customHeight="1" outlineLevel="1" x14ac:dyDescent="0.2">
      <c r="A28" s="80" t="str">
        <f>Orçamento!A31</f>
        <v>3.5</v>
      </c>
      <c r="B28" s="53" t="str">
        <f>Orçamento!D31</f>
        <v>PINTURA ESMALTE EM TUBO GALVANIZADO, DUAS (2) DEMÃOS, INCLUSIVE UMA (1) DEMÃO DE FUNDO ANTICORROSIVO</v>
      </c>
      <c r="C28" s="490" t="s">
        <v>294</v>
      </c>
      <c r="D28" s="491"/>
      <c r="E28" s="491"/>
      <c r="F28" s="492"/>
      <c r="G28" s="138">
        <f>ROUND((45.91)+(11.2)+(45.91)+(45.91)+(34*1.1)+(0.81*300),2)</f>
        <v>429.33</v>
      </c>
      <c r="H28" s="119" t="str">
        <f>Orçamento!E31</f>
        <v>M</v>
      </c>
      <c r="I28" s="40"/>
      <c r="J28" s="40"/>
    </row>
    <row r="29" spans="1:10" s="35" customFormat="1" ht="45.75" customHeight="1" outlineLevel="1" x14ac:dyDescent="0.2">
      <c r="A29" s="80" t="str">
        <f>Orçamento!A32</f>
        <v>3.6</v>
      </c>
      <c r="B29" s="53" t="str">
        <f>Orçamento!D32</f>
        <v xml:space="preserve">REMOÇÃO DE VIDRO LISO COMUM DE ESQUADRIA COM BAGUETE DE ALUMÍNIO OU PVC. </v>
      </c>
      <c r="C29" s="490" t="s">
        <v>199</v>
      </c>
      <c r="D29" s="491"/>
      <c r="E29" s="491"/>
      <c r="F29" s="492"/>
      <c r="G29" s="138">
        <f>ROUND(2*2.1,2)</f>
        <v>4.2</v>
      </c>
      <c r="H29" s="119" t="str">
        <f>Orçamento!E32</f>
        <v>M2</v>
      </c>
      <c r="I29" s="40"/>
      <c r="J29" s="40"/>
    </row>
    <row r="30" spans="1:10" s="35" customFormat="1" ht="45.75" customHeight="1" outlineLevel="1" thickBot="1" x14ac:dyDescent="0.25">
      <c r="A30" s="80" t="str">
        <f>Orçamento!A33</f>
        <v>3.7</v>
      </c>
      <c r="B30" s="53" t="str">
        <f>Orçamento!D33</f>
        <v>PORTA DE VIDRO TEMPERADO 10 MM, DE ABRIR, DUAS FOLHAS, 100 CM CADA (LARGURA), 210 CM (ALTURA), INCLUSO ADESIVO BLACKOUT, BARRA ANTIPÂNICO, DOBRADIÇA INOX E INSTALAÇÃO</v>
      </c>
      <c r="C30" s="490" t="s">
        <v>291</v>
      </c>
      <c r="D30" s="491"/>
      <c r="E30" s="491"/>
      <c r="F30" s="492"/>
      <c r="G30" s="138">
        <f>1</f>
        <v>1</v>
      </c>
      <c r="H30" s="119" t="str">
        <f>Orçamento!E33</f>
        <v>UN</v>
      </c>
      <c r="I30" s="40"/>
      <c r="J30" s="40"/>
    </row>
    <row r="31" spans="1:10" s="35" customFormat="1" ht="20.100000000000001" customHeight="1" thickBot="1" x14ac:dyDescent="0.25">
      <c r="A31" s="281">
        <f>Orçamento!A34</f>
        <v>4</v>
      </c>
      <c r="B31" s="495" t="str">
        <f>Orçamento!C34</f>
        <v>ILUMINAÇÃO DE EMERGÊNCIA</v>
      </c>
      <c r="C31" s="496"/>
      <c r="D31" s="496"/>
      <c r="E31" s="496"/>
      <c r="F31" s="496"/>
      <c r="G31" s="496"/>
      <c r="H31" s="497"/>
    </row>
    <row r="32" spans="1:10" s="35" customFormat="1" ht="120" x14ac:dyDescent="0.2">
      <c r="A32" s="219" t="str">
        <f>Orçamento!A35</f>
        <v>4.1</v>
      </c>
      <c r="B32" s="140" t="str">
        <f>Orçamento!D35</f>
        <v>PONTO DE SOBREPOR PARA UMA (1) TOMADA PADRÃO, TRÊS (3) POLOS (2P+T/10A-250V), COM PLACA 4"X2" DE UM (1) POSTO, COM ELETRODUTO DE AÇO GALVANIZADO, CLASSE LEVE, DN 20MM (3/4"), FIXADO NA ALVENARIA/TETO E CABO DE COBRE FLEXÍVEL, CLASSE 5, ISOLAMENTO TIPO LSHF/ATOX, NÃO HALOGENADO, SEÇÃO 2,5MM2 (70°C-450/750V), COM DISTÂNCIA DE ATÉ DEZ (10) METROS DO PONTO DE DERIVAÇÃO, INCLUSIVE FORNECIMENTO, INSTALAÇÃO, CONDULETE EM ALUMÍNIO, CONEXÕES, SUPORTE E FIXAÇÃO DO ELETRODUTO</v>
      </c>
      <c r="C32" s="498" t="s">
        <v>172</v>
      </c>
      <c r="D32" s="498"/>
      <c r="E32" s="498"/>
      <c r="F32" s="498"/>
      <c r="G32" s="220">
        <v>12</v>
      </c>
      <c r="H32" s="141" t="str">
        <f>Orçamento!E35</f>
        <v xml:space="preserve">UN </v>
      </c>
    </row>
    <row r="33" spans="1:10" s="35" customFormat="1" ht="122.25" customHeight="1" thickBot="1" x14ac:dyDescent="0.25">
      <c r="A33" s="260" t="str">
        <f>Orçamento!A36</f>
        <v>4.2</v>
      </c>
      <c r="B33" s="261" t="str">
        <f>Orçamento!D36</f>
        <v>LUMINÁRIA DE EMERGÊNCIA AUTÔNOMA, TIPO LED POTÊNCIA TOTAL DE 2W, FORNECIMENTO E INSTALAÇÃO</v>
      </c>
      <c r="C33" s="498" t="s">
        <v>172</v>
      </c>
      <c r="D33" s="498"/>
      <c r="E33" s="498"/>
      <c r="F33" s="498"/>
      <c r="G33" s="262">
        <v>12</v>
      </c>
      <c r="H33" s="263" t="str">
        <f>Orçamento!E36</f>
        <v xml:space="preserve">UN </v>
      </c>
    </row>
    <row r="34" spans="1:10" s="35" customFormat="1" ht="20.100000000000001" customHeight="1" thickBot="1" x14ac:dyDescent="0.25">
      <c r="A34" s="275">
        <f>Orçamento!A37</f>
        <v>5</v>
      </c>
      <c r="B34" s="450" t="str">
        <f>Orçamento!B37</f>
        <v>SINALIZAÇÃO DE EMERGÊNCIA</v>
      </c>
      <c r="C34" s="443"/>
      <c r="D34" s="443"/>
      <c r="E34" s="443"/>
      <c r="F34" s="443"/>
      <c r="G34" s="443"/>
      <c r="H34" s="444"/>
    </row>
    <row r="35" spans="1:10" s="35" customFormat="1" ht="45" outlineLevel="1" x14ac:dyDescent="0.2">
      <c r="A35" s="133" t="str">
        <f>Orçamento!A38</f>
        <v>5.1</v>
      </c>
      <c r="B35" s="134" t="str">
        <f>Orçamento!D38</f>
        <v>PLACA FOTOLUMINESCENTE PARA SINALIZAÇÃO DE
EMERGÊNCIA, TIPO "S1", DIMENSÃO (380X190)MM, INCLUSIVE
FIXAÇÃO</v>
      </c>
      <c r="C35" s="499" t="s">
        <v>296</v>
      </c>
      <c r="D35" s="499"/>
      <c r="E35" s="499"/>
      <c r="F35" s="499"/>
      <c r="G35" s="135">
        <v>6</v>
      </c>
      <c r="H35" s="139" t="str">
        <f>Orçamento!E38</f>
        <v xml:space="preserve">UN </v>
      </c>
      <c r="I35" s="40"/>
      <c r="J35" s="40"/>
    </row>
    <row r="36" spans="1:10" s="35" customFormat="1" ht="45" outlineLevel="1" x14ac:dyDescent="0.2">
      <c r="A36" s="80" t="str">
        <f>Orçamento!A39</f>
        <v>5.2</v>
      </c>
      <c r="B36" s="53" t="str">
        <f>Orçamento!D39</f>
        <v>PLACA FOTOLUMINESCENTE PARA SINALIZAÇÃO DE
EMERGÊNCIA, TIPO "S2", DIMENSÃO (380X190)MM, INCLUSIVE
FIXAÇÃO</v>
      </c>
      <c r="C36" s="494" t="s">
        <v>296</v>
      </c>
      <c r="D36" s="494"/>
      <c r="E36" s="494"/>
      <c r="F36" s="494"/>
      <c r="G36" s="138">
        <v>6</v>
      </c>
      <c r="H36" s="119" t="str">
        <f>Orçamento!E39</f>
        <v xml:space="preserve">UN </v>
      </c>
      <c r="I36" s="40"/>
      <c r="J36" s="40"/>
    </row>
    <row r="37" spans="1:10" s="35" customFormat="1" ht="45" outlineLevel="1" x14ac:dyDescent="0.2">
      <c r="A37" s="80" t="str">
        <f>Orçamento!A40</f>
        <v>5.3</v>
      </c>
      <c r="B37" s="53" t="str">
        <f>Orçamento!D40</f>
        <v>PLACA FOTOLUMINESCENTE PARA SINALIZAÇÃO DE
EMERGÊNCIA, TIPO "S12", DIMENSÃO (380X190)MM, INCLUSIVE
FIXAÇÃO</v>
      </c>
      <c r="C37" s="517" t="s">
        <v>297</v>
      </c>
      <c r="D37" s="517"/>
      <c r="E37" s="517"/>
      <c r="F37" s="517"/>
      <c r="G37" s="138">
        <v>4</v>
      </c>
      <c r="H37" s="119" t="str">
        <f>Orçamento!E40</f>
        <v xml:space="preserve">UN </v>
      </c>
      <c r="I37" s="40"/>
      <c r="J37" s="40"/>
    </row>
    <row r="38" spans="1:10" s="35" customFormat="1" ht="45" outlineLevel="1" x14ac:dyDescent="0.2">
      <c r="A38" s="80" t="str">
        <f>Orçamento!A41</f>
        <v>5.4</v>
      </c>
      <c r="B38" s="53" t="str">
        <f>Orçamento!D41</f>
        <v>PLACA FOTOLUMINESCENTE PARA SINALIZAÇÃO DE
EMERGÊNCIA, TIPO "E5", DIMENSÃO (150X150)MM, INCLUSIVE
FIXAÇÃO</v>
      </c>
      <c r="C38" s="517" t="s">
        <v>298</v>
      </c>
      <c r="D38" s="517"/>
      <c r="E38" s="517"/>
      <c r="F38" s="517"/>
      <c r="G38" s="138">
        <v>6</v>
      </c>
      <c r="H38" s="119" t="str">
        <f>Orçamento!E41</f>
        <v xml:space="preserve">UN </v>
      </c>
      <c r="I38" s="40"/>
      <c r="J38" s="40"/>
    </row>
    <row r="39" spans="1:10" s="35" customFormat="1" ht="48.75" customHeight="1" outlineLevel="1" x14ac:dyDescent="0.2">
      <c r="A39" s="80" t="str">
        <f>Orçamento!A42</f>
        <v>5.5</v>
      </c>
      <c r="B39" s="53" t="str">
        <f>Orçamento!D42</f>
        <v>PLACA FOTOLUMINESCENTE PARA SINALIZAÇÃO DE
EMERGÊNCIA, TIPO "M1", DIMENSÃO (400X600)MM, INCLUSIVE
FIXAÇÃO</v>
      </c>
      <c r="C39" s="517" t="s">
        <v>299</v>
      </c>
      <c r="D39" s="517"/>
      <c r="E39" s="517"/>
      <c r="F39" s="517"/>
      <c r="G39" s="138">
        <v>1</v>
      </c>
      <c r="H39" s="119" t="str">
        <f>Orçamento!E42</f>
        <v xml:space="preserve">UN </v>
      </c>
      <c r="I39" s="40"/>
      <c r="J39" s="40"/>
    </row>
    <row r="40" spans="1:10" s="35" customFormat="1" ht="48.75" customHeight="1" outlineLevel="1" thickBot="1" x14ac:dyDescent="0.25">
      <c r="A40" s="82" t="str">
        <f>Orçamento!A43</f>
        <v>5.6</v>
      </c>
      <c r="B40" s="67" t="str">
        <f>Orçamento!D43</f>
        <v>PLACA FOTOLUMINESCENTE PARA SINALIZAÇÃO DE
EMERGÊNCIA, TIPO "M2", DIMENSÃO (380X190)MM, INCLUSIVE
FIXAÇÃO</v>
      </c>
      <c r="C40" s="511" t="s">
        <v>300</v>
      </c>
      <c r="D40" s="512"/>
      <c r="E40" s="512"/>
      <c r="F40" s="513"/>
      <c r="G40" s="142">
        <v>1</v>
      </c>
      <c r="H40" s="148" t="str">
        <f>Orçamento!E43</f>
        <v xml:space="preserve">UN </v>
      </c>
      <c r="I40" s="40"/>
      <c r="J40" s="40"/>
    </row>
    <row r="41" spans="1:10" s="35" customFormat="1" ht="15.75" outlineLevel="1" thickBot="1" x14ac:dyDescent="0.25">
      <c r="A41" s="275">
        <f>Orçamento!A44</f>
        <v>6</v>
      </c>
      <c r="B41" s="450" t="str">
        <f>Orçamento!B44</f>
        <v>EXTINTORES</v>
      </c>
      <c r="C41" s="443"/>
      <c r="D41" s="443"/>
      <c r="E41" s="443"/>
      <c r="F41" s="443"/>
      <c r="G41" s="443"/>
      <c r="H41" s="444"/>
      <c r="I41" s="40"/>
      <c r="J41" s="40"/>
    </row>
    <row r="42" spans="1:10" s="35" customFormat="1" ht="30.75" outlineLevel="1" thickBot="1" x14ac:dyDescent="0.25">
      <c r="A42" s="234" t="str">
        <f>Orçamento!A45</f>
        <v>6.1</v>
      </c>
      <c r="B42" s="278" t="str">
        <f>Orçamento!D45</f>
        <v>EXTINTOR DE INCÊNDIO TIPO PÓ QUÍMICO 3-A:40-B:C, CAPACIDADE 6 KG</v>
      </c>
      <c r="C42" s="518" t="s">
        <v>301</v>
      </c>
      <c r="D42" s="518"/>
      <c r="E42" s="518"/>
      <c r="F42" s="518"/>
      <c r="G42" s="233">
        <v>6</v>
      </c>
      <c r="H42" s="235" t="str">
        <f>Orçamento!E45</f>
        <v xml:space="preserve">UN </v>
      </c>
      <c r="I42" s="40"/>
      <c r="J42" s="40"/>
    </row>
    <row r="43" spans="1:10" s="35" customFormat="1" ht="15" customHeight="1" outlineLevel="1" thickBot="1" x14ac:dyDescent="0.25">
      <c r="A43" s="275">
        <f>Orçamento!A46</f>
        <v>7</v>
      </c>
      <c r="B43" s="450" t="str">
        <f>Orçamento!B46</f>
        <v>CONTROLE DE FUMAÇA</v>
      </c>
      <c r="C43" s="443"/>
      <c r="D43" s="443"/>
      <c r="E43" s="443"/>
      <c r="F43" s="443"/>
      <c r="G43" s="443"/>
      <c r="H43" s="444"/>
      <c r="I43" s="40"/>
      <c r="J43" s="40"/>
    </row>
    <row r="44" spans="1:10" s="35" customFormat="1" ht="15" customHeight="1" outlineLevel="1" thickBot="1" x14ac:dyDescent="0.25">
      <c r="A44" s="275" t="str">
        <f>Orçamento!A47</f>
        <v>7.1</v>
      </c>
      <c r="B44" s="443" t="str">
        <f>Orçamento!B47</f>
        <v>Entrada de ar - Parede</v>
      </c>
      <c r="C44" s="443"/>
      <c r="D44" s="443"/>
      <c r="E44" s="443"/>
      <c r="F44" s="443"/>
      <c r="G44" s="443"/>
      <c r="H44" s="271"/>
      <c r="I44" s="40"/>
      <c r="J44" s="40"/>
    </row>
    <row r="45" spans="1:10" s="35" customFormat="1" ht="51" customHeight="1" outlineLevel="1" x14ac:dyDescent="0.2">
      <c r="A45" s="406" t="str">
        <f>Orçamento!A48</f>
        <v>7.1.1</v>
      </c>
      <c r="B45" s="265" t="str">
        <f>Orçamento!D48</f>
        <v>DEMOLIÇÃO DE ALVENARIA DE BLOCO FURADO, DE FORMA MANUAL, SEM REAPROVEITAMENTO. AF_09/2023</v>
      </c>
      <c r="C45" s="514" t="s">
        <v>295</v>
      </c>
      <c r="D45" s="515"/>
      <c r="E45" s="515"/>
      <c r="F45" s="516"/>
      <c r="G45" s="264">
        <f>ROUND((1*1*0.15)+(0.1*0.15*1.4),2)</f>
        <v>0.17</v>
      </c>
      <c r="H45" s="407" t="str">
        <f>Orçamento!E48</f>
        <v>M3</v>
      </c>
      <c r="I45" s="40"/>
      <c r="J45" s="40"/>
    </row>
    <row r="46" spans="1:10" s="35" customFormat="1" ht="51" customHeight="1" outlineLevel="1" x14ac:dyDescent="0.2">
      <c r="A46" s="374" t="str">
        <f>Orçamento!A49</f>
        <v>7.1.2</v>
      </c>
      <c r="B46" s="239" t="str">
        <f>Orçamento!D49</f>
        <v>TRANSPORTE COM CAMINHÃO BASCULANTE DE 10 M³, EM VIA URBANA PAVIMENTADA, DMT ATÉ 30 KM (UNIDADE: M3XKM). AF_07/2020</v>
      </c>
      <c r="C46" s="486" t="s">
        <v>310</v>
      </c>
      <c r="D46" s="487"/>
      <c r="E46" s="487"/>
      <c r="F46" s="488"/>
      <c r="G46" s="236">
        <f>ROUND((((1*1*0.15)+(0.1*0.15*1.4))*4.4),2)</f>
        <v>0.75</v>
      </c>
      <c r="H46" s="408" t="str">
        <f>Orçamento!E49</f>
        <v>M3xKM</v>
      </c>
      <c r="I46" s="40"/>
      <c r="J46" s="40"/>
    </row>
    <row r="47" spans="1:10" s="35" customFormat="1" ht="45" outlineLevel="1" x14ac:dyDescent="0.2">
      <c r="A47" s="374" t="str">
        <f>Orçamento!A50</f>
        <v>7.1.3</v>
      </c>
      <c r="B47" s="239" t="str">
        <f>Orçamento!D50</f>
        <v>VERGA OU CONTRAVERGA EM CONCRETO ESTRUTURAL PARA VÃOS DE ATÉ 150CM, PREPARADO EM OBRA COM BETONEIRA, CONTROLE "A", COM FCK 20 MPA, MOLDADA IN LOCO, INCLUSIVE ARMAÇÃO</v>
      </c>
      <c r="C47" s="486" t="s">
        <v>178</v>
      </c>
      <c r="D47" s="487"/>
      <c r="E47" s="487"/>
      <c r="F47" s="488"/>
      <c r="G47" s="236">
        <f>ROUND((1.4*0.1*0.15),2)</f>
        <v>0.02</v>
      </c>
      <c r="H47" s="408" t="str">
        <f>Orçamento!E50</f>
        <v>M3</v>
      </c>
      <c r="I47" s="40"/>
      <c r="J47" s="40"/>
    </row>
    <row r="48" spans="1:10" s="35" customFormat="1" ht="15" outlineLevel="1" x14ac:dyDescent="0.2">
      <c r="A48" s="374" t="str">
        <f>Orçamento!A51</f>
        <v>7.1.4</v>
      </c>
      <c r="B48" s="239" t="str">
        <f>Orçamento!D51</f>
        <v>REQUADRO DE VÃO  100 X 100 CM PARA INSTALAÇÃO DE VENEZIANAS</v>
      </c>
      <c r="C48" s="486" t="s">
        <v>226</v>
      </c>
      <c r="D48" s="487"/>
      <c r="E48" s="487"/>
      <c r="F48" s="488"/>
      <c r="G48" s="259">
        <f>6</f>
        <v>6</v>
      </c>
      <c r="H48" s="408" t="str">
        <f>Orçamento!E51</f>
        <v>UN</v>
      </c>
      <c r="I48" s="40"/>
      <c r="J48" s="40"/>
    </row>
    <row r="49" spans="1:10" s="35" customFormat="1" ht="45.75" customHeight="1" outlineLevel="1" x14ac:dyDescent="0.2">
      <c r="A49" s="374" t="str">
        <f>Orçamento!A52</f>
        <v>7.1.5</v>
      </c>
      <c r="B49" s="239" t="str">
        <f>Orçamento!D52</f>
        <v>LIXAMENTO MANUAL EM PAREDE PARA REMOÇÃO DE TINTA</v>
      </c>
      <c r="C49" s="486" t="s">
        <v>309</v>
      </c>
      <c r="D49" s="487"/>
      <c r="E49" s="487"/>
      <c r="F49" s="488"/>
      <c r="G49" s="259">
        <f>ROUND((0.15*4*6)+(0.4*4*6),2)</f>
        <v>13.2</v>
      </c>
      <c r="H49" s="408" t="str">
        <f>Orçamento!E52</f>
        <v>M2</v>
      </c>
      <c r="I49" s="40"/>
      <c r="J49" s="40"/>
    </row>
    <row r="50" spans="1:10" s="35" customFormat="1" ht="44.25" customHeight="1" outlineLevel="1" x14ac:dyDescent="0.2">
      <c r="A50" s="374" t="str">
        <f>Orçamento!A53</f>
        <v>7.1.6</v>
      </c>
      <c r="B50" s="239" t="str">
        <f>Orçamento!D53</f>
        <v>PINTURA ACRÍLICA EM PAREDE, DUAS (2) DEMÃOS, EXCLUSIVE SELADOR ACRÍLICO E MASSA ACRÍLICA/CORRIDA (PVA)</v>
      </c>
      <c r="C50" s="486" t="s">
        <v>225</v>
      </c>
      <c r="D50" s="487"/>
      <c r="E50" s="487"/>
      <c r="F50" s="488"/>
      <c r="G50" s="259">
        <f>ROUND((0.15*4*6)+(0.4*4*6),2)</f>
        <v>13.2</v>
      </c>
      <c r="H50" s="408" t="str">
        <f>Orçamento!E53</f>
        <v>M2</v>
      </c>
      <c r="I50" s="40"/>
      <c r="J50" s="40"/>
    </row>
    <row r="51" spans="1:10" s="56" customFormat="1" ht="30.75" outlineLevel="1" thickBot="1" x14ac:dyDescent="0.25">
      <c r="A51" s="374" t="str">
        <f>Orçamento!A54</f>
        <v>7.1.7</v>
      </c>
      <c r="B51" s="359" t="str">
        <f>Orçamento!D54</f>
        <v>INSTALAÇÃO DE VENEZIANA JUNTO AO PISO, MEDIDAS DE 100 X 100 CM, PARA ENTRADA DE AR.</v>
      </c>
      <c r="C51" s="485" t="s">
        <v>301</v>
      </c>
      <c r="D51" s="485"/>
      <c r="E51" s="485"/>
      <c r="F51" s="485"/>
      <c r="G51" s="360">
        <v>6</v>
      </c>
      <c r="H51" s="376" t="str">
        <f>Orçamento!E54</f>
        <v>UN</v>
      </c>
      <c r="I51" s="55"/>
      <c r="J51" s="55"/>
    </row>
    <row r="52" spans="1:10" s="56" customFormat="1" ht="15.75" outlineLevel="1" thickBot="1" x14ac:dyDescent="0.25">
      <c r="A52" s="34" t="str">
        <f>Orçamento!A55</f>
        <v>7.2</v>
      </c>
      <c r="B52" s="451" t="str">
        <f>Orçamento!B55</f>
        <v>Exaustão de fumaça - Teto</v>
      </c>
      <c r="C52" s="440"/>
      <c r="D52" s="440"/>
      <c r="E52" s="440"/>
      <c r="F52" s="440"/>
      <c r="G52" s="489"/>
      <c r="H52" s="232"/>
      <c r="I52" s="55"/>
      <c r="J52" s="55"/>
    </row>
    <row r="53" spans="1:10" s="56" customFormat="1" ht="45.75" outlineLevel="1" thickBot="1" x14ac:dyDescent="0.25">
      <c r="A53" s="409" t="str">
        <f>Orçamento!A56</f>
        <v>7.2.1</v>
      </c>
      <c r="B53" s="359" t="str">
        <f>Orçamento!D56</f>
        <v>INSTALAÇÃO DE VENEZIANA PARA EXAUSTÃO DE FUMAÇA, INSTALADO NO TETO, (MEDIDAS DE 1,00 M X 1,00 M), COM RUFO E ENCAIXES, INCLUSIVE PINTURA.</v>
      </c>
      <c r="C53" s="485" t="s">
        <v>328</v>
      </c>
      <c r="D53" s="485"/>
      <c r="E53" s="485"/>
      <c r="F53" s="485"/>
      <c r="G53" s="360">
        <v>6</v>
      </c>
      <c r="H53" s="376" t="str">
        <f>Orçamento!E56</f>
        <v>UN</v>
      </c>
      <c r="I53" s="55"/>
      <c r="J53" s="55"/>
    </row>
    <row r="54" spans="1:10" ht="15" customHeight="1" thickBot="1" x14ac:dyDescent="0.25">
      <c r="A54" s="34">
        <f>Orçamento!A57</f>
        <v>8</v>
      </c>
      <c r="B54" s="483" t="str">
        <f>Orçamento!B57</f>
        <v>LIMPEZA GERAL</v>
      </c>
      <c r="C54" s="483"/>
      <c r="D54" s="483"/>
      <c r="E54" s="483"/>
      <c r="F54" s="483"/>
      <c r="G54" s="483"/>
      <c r="H54" s="484"/>
      <c r="I54" s="9"/>
      <c r="J54" s="6"/>
    </row>
    <row r="55" spans="1:10" ht="15.75" thickBot="1" x14ac:dyDescent="0.25">
      <c r="A55" s="254" t="str">
        <f>Orçamento!A58</f>
        <v>8.1</v>
      </c>
      <c r="B55" s="255" t="str">
        <f>Orçamento!D58</f>
        <v>LIMPEZA DE SUPERFÍCIE COM JATO DE ALTA PRESSÃO. AF_04/2019</v>
      </c>
      <c r="C55" s="480" t="s">
        <v>338</v>
      </c>
      <c r="D55" s="480"/>
      <c r="E55" s="480"/>
      <c r="F55" s="480"/>
      <c r="G55" s="256">
        <f>1100.67</f>
        <v>1100.67</v>
      </c>
      <c r="H55" s="257" t="str">
        <f>Orçamento!E58</f>
        <v>M2</v>
      </c>
      <c r="I55" s="9"/>
      <c r="J55" s="6"/>
    </row>
    <row r="56" spans="1:10" ht="31.5" customHeight="1" x14ac:dyDescent="0.2">
      <c r="A56" s="120"/>
      <c r="B56" s="203"/>
      <c r="C56" s="284"/>
      <c r="D56" s="284"/>
      <c r="E56" s="476" t="str">
        <f>Orçamento!F61</f>
        <v>Presidente Olegário - MG, 29 de abril de 2024</v>
      </c>
      <c r="F56" s="476"/>
      <c r="G56" s="476"/>
      <c r="H56" s="477"/>
      <c r="I56" s="9"/>
      <c r="J56" s="6"/>
    </row>
    <row r="57" spans="1:10" ht="31.5" customHeight="1" x14ac:dyDescent="0.2">
      <c r="A57" s="120"/>
      <c r="B57" s="203"/>
      <c r="C57" s="284"/>
      <c r="D57" s="284"/>
      <c r="E57" s="284"/>
      <c r="F57" s="284"/>
      <c r="G57" s="284"/>
      <c r="H57" s="285"/>
      <c r="I57" s="9"/>
      <c r="J57" s="6"/>
    </row>
    <row r="58" spans="1:10" ht="20.100000000000001" customHeight="1" x14ac:dyDescent="0.2">
      <c r="A58" s="2"/>
      <c r="B58" s="482"/>
      <c r="C58" s="482"/>
      <c r="D58" s="204"/>
      <c r="E58" s="481"/>
      <c r="F58" s="481"/>
      <c r="G58" s="205"/>
      <c r="H58" s="84"/>
      <c r="I58" s="9"/>
      <c r="J58" s="6"/>
    </row>
    <row r="59" spans="1:10" ht="20.100000000000001" customHeight="1" x14ac:dyDescent="0.2">
      <c r="A59" s="2"/>
      <c r="B59" s="481"/>
      <c r="C59" s="481"/>
      <c r="D59" s="478"/>
      <c r="E59" s="478"/>
      <c r="F59" s="478"/>
      <c r="G59" s="478"/>
      <c r="H59" s="479"/>
      <c r="I59" s="7"/>
    </row>
    <row r="60" spans="1:10" ht="12.75" hidden="1" customHeight="1" x14ac:dyDescent="0.2">
      <c r="A60" s="2"/>
      <c r="B60" s="282"/>
      <c r="C60" s="282"/>
      <c r="D60" s="282"/>
      <c r="E60" s="282"/>
      <c r="F60" s="282"/>
      <c r="G60" s="282"/>
      <c r="H60" s="85"/>
      <c r="I60" s="3"/>
    </row>
    <row r="61" spans="1:10" ht="12.75" customHeight="1" x14ac:dyDescent="0.2">
      <c r="A61" s="2"/>
      <c r="B61" s="474"/>
      <c r="C61" s="474"/>
      <c r="D61" s="282"/>
      <c r="E61" s="282"/>
      <c r="F61" s="282"/>
      <c r="G61" s="282"/>
      <c r="H61" s="85"/>
      <c r="I61" s="3"/>
    </row>
    <row r="62" spans="1:10" ht="12.75" customHeight="1" x14ac:dyDescent="0.2">
      <c r="A62" s="2"/>
      <c r="B62" s="475"/>
      <c r="C62" s="475"/>
      <c r="D62" s="282"/>
      <c r="E62" s="282"/>
      <c r="F62" s="282"/>
      <c r="G62" s="282"/>
      <c r="H62" s="85"/>
      <c r="I62" s="3"/>
    </row>
    <row r="63" spans="1:10" ht="12.75" customHeight="1" x14ac:dyDescent="0.2">
      <c r="A63" s="2"/>
      <c r="B63" s="283"/>
      <c r="C63" s="204"/>
      <c r="D63" s="473"/>
      <c r="E63" s="473"/>
      <c r="F63" s="282"/>
      <c r="G63" s="282"/>
      <c r="H63" s="85"/>
      <c r="I63" s="3"/>
    </row>
    <row r="64" spans="1:10" ht="13.5" thickBot="1" x14ac:dyDescent="0.25">
      <c r="A64" s="4"/>
      <c r="B64" s="5"/>
      <c r="C64" s="5"/>
      <c r="D64" s="5"/>
      <c r="E64" s="5"/>
      <c r="F64" s="5"/>
      <c r="G64" s="5"/>
      <c r="H64" s="86"/>
    </row>
    <row r="65" spans="1:8" x14ac:dyDescent="0.2">
      <c r="A65" s="10"/>
      <c r="B65" s="10"/>
      <c r="C65" s="10"/>
      <c r="D65" s="10"/>
      <c r="E65" s="10"/>
      <c r="F65" s="10"/>
      <c r="G65" s="10"/>
      <c r="H65" s="58"/>
    </row>
    <row r="66" spans="1:8" x14ac:dyDescent="0.2">
      <c r="A66" s="11"/>
      <c r="B66" s="11"/>
      <c r="C66" s="11"/>
      <c r="D66" s="11"/>
      <c r="E66" s="11"/>
      <c r="F66" s="11"/>
      <c r="G66" s="11"/>
      <c r="H66" s="59"/>
    </row>
  </sheetData>
  <sheetProtection algorithmName="SHA-512" hashValue="/1FIqrhBI0QNagH8bFR2IKft2sW4m0DRSgC3djsm0isV/I+jlVMS4UGuXr3hNzuOosC0btKLo4g+EN3cyKGgTg==" saltValue="SvTgxjqVo4lULvttMDpJcA==" spinCount="100000" sheet="1" objects="1" scenarios="1"/>
  <mergeCells count="64">
    <mergeCell ref="C29:F29"/>
    <mergeCell ref="C49:F49"/>
    <mergeCell ref="C48:F48"/>
    <mergeCell ref="C46:F46"/>
    <mergeCell ref="B44:G44"/>
    <mergeCell ref="C45:F45"/>
    <mergeCell ref="C33:F33"/>
    <mergeCell ref="C35:F35"/>
    <mergeCell ref="B43:H43"/>
    <mergeCell ref="C40:F40"/>
    <mergeCell ref="C37:F37"/>
    <mergeCell ref="C38:F38"/>
    <mergeCell ref="C39:F39"/>
    <mergeCell ref="C42:F42"/>
    <mergeCell ref="C25:F25"/>
    <mergeCell ref="C26:F26"/>
    <mergeCell ref="C22:F22"/>
    <mergeCell ref="C11:F11"/>
    <mergeCell ref="C12:F12"/>
    <mergeCell ref="C14:F14"/>
    <mergeCell ref="C15:F15"/>
    <mergeCell ref="C16:F16"/>
    <mergeCell ref="C18:F18"/>
    <mergeCell ref="C17:F17"/>
    <mergeCell ref="C13:F13"/>
    <mergeCell ref="C20:F20"/>
    <mergeCell ref="B1:H1"/>
    <mergeCell ref="A2:H2"/>
    <mergeCell ref="A3:H3"/>
    <mergeCell ref="A4:H4"/>
    <mergeCell ref="G5:H5"/>
    <mergeCell ref="C5:F5"/>
    <mergeCell ref="C27:F27"/>
    <mergeCell ref="C7:F7"/>
    <mergeCell ref="B6:H6"/>
    <mergeCell ref="C36:F36"/>
    <mergeCell ref="B34:H34"/>
    <mergeCell ref="C10:F10"/>
    <mergeCell ref="C21:F21"/>
    <mergeCell ref="B23:H23"/>
    <mergeCell ref="B31:H31"/>
    <mergeCell ref="C32:F32"/>
    <mergeCell ref="C24:F24"/>
    <mergeCell ref="C30:F30"/>
    <mergeCell ref="C19:F19"/>
    <mergeCell ref="C28:F28"/>
    <mergeCell ref="B8:H8"/>
    <mergeCell ref="C9:F9"/>
    <mergeCell ref="D63:E63"/>
    <mergeCell ref="B61:C61"/>
    <mergeCell ref="B62:C62"/>
    <mergeCell ref="B41:H41"/>
    <mergeCell ref="E56:H56"/>
    <mergeCell ref="D59:H59"/>
    <mergeCell ref="C55:F55"/>
    <mergeCell ref="B59:C59"/>
    <mergeCell ref="B58:C58"/>
    <mergeCell ref="E58:F58"/>
    <mergeCell ref="B54:H54"/>
    <mergeCell ref="C53:F53"/>
    <mergeCell ref="C51:F51"/>
    <mergeCell ref="C50:F50"/>
    <mergeCell ref="B52:G52"/>
    <mergeCell ref="C47:F47"/>
  </mergeCells>
  <phoneticPr fontId="51" type="noConversion"/>
  <printOptions horizontalCentered="1"/>
  <pageMargins left="0.7" right="0.7" top="0.75" bottom="0.75" header="0.3" footer="0.3"/>
  <pageSetup paperSize="9" scale="66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Draw.Graphic.18" shapeId="14337" r:id="rId4">
          <objectPr defaultSize="0" autoPict="0" r:id="rId5">
            <anchor moveWithCells="1">
              <from>
                <xdr:col>0</xdr:col>
                <xdr:colOff>295275</xdr:colOff>
                <xdr:row>0</xdr:row>
                <xdr:rowOff>66675</xdr:rowOff>
              </from>
              <to>
                <xdr:col>1</xdr:col>
                <xdr:colOff>962025</xdr:colOff>
                <xdr:row>0</xdr:row>
                <xdr:rowOff>885825</xdr:rowOff>
              </to>
            </anchor>
          </objectPr>
        </oleObject>
      </mc:Choice>
      <mc:Fallback>
        <oleObject progId="CorelDraw.Graphic.18" shapeId="1433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>
    <pageSetUpPr fitToPage="1"/>
  </sheetPr>
  <dimension ref="A1:K40"/>
  <sheetViews>
    <sheetView view="pageBreakPreview" zoomScale="115" zoomScaleNormal="115" zoomScaleSheetLayoutView="115" workbookViewId="0">
      <selection activeCell="H20" sqref="H20"/>
    </sheetView>
  </sheetViews>
  <sheetFormatPr defaultColWidth="9.140625" defaultRowHeight="15" x14ac:dyDescent="0.25"/>
  <cols>
    <col min="1" max="1" width="9.140625" style="28"/>
    <col min="2" max="2" width="32.5703125" style="29" customWidth="1"/>
    <col min="3" max="3" width="3.7109375" style="12" customWidth="1"/>
    <col min="4" max="4" width="4.140625" style="12" customWidth="1"/>
    <col min="5" max="5" width="9.140625" style="12" hidden="1" customWidth="1"/>
    <col min="6" max="6" width="14.28515625" style="12" customWidth="1"/>
    <col min="7" max="9" width="16.5703125" style="12" bestFit="1" customWidth="1"/>
    <col min="10" max="10" width="16.28515625" style="12" customWidth="1"/>
    <col min="11" max="16384" width="9.140625" style="12"/>
  </cols>
  <sheetData>
    <row r="1" spans="1:11" ht="18" customHeight="1" x14ac:dyDescent="0.25">
      <c r="A1" s="32"/>
      <c r="B1" s="527" t="s">
        <v>39</v>
      </c>
      <c r="C1" s="527"/>
      <c r="D1" s="527"/>
      <c r="E1" s="527"/>
      <c r="F1" s="527"/>
      <c r="G1" s="527"/>
      <c r="H1" s="527"/>
      <c r="I1" s="527"/>
      <c r="J1" s="528"/>
    </row>
    <row r="2" spans="1:11" x14ac:dyDescent="0.25">
      <c r="A2" s="13"/>
      <c r="B2" s="519" t="s">
        <v>40</v>
      </c>
      <c r="C2" s="519"/>
      <c r="D2" s="519"/>
      <c r="E2" s="519"/>
      <c r="F2" s="519"/>
      <c r="G2" s="519"/>
      <c r="H2" s="519"/>
      <c r="I2" s="519"/>
      <c r="J2" s="520"/>
    </row>
    <row r="3" spans="1:11" x14ac:dyDescent="0.25">
      <c r="A3" s="13"/>
      <c r="B3" s="519" t="s">
        <v>41</v>
      </c>
      <c r="C3" s="519"/>
      <c r="D3" s="519"/>
      <c r="E3" s="519"/>
      <c r="F3" s="519"/>
      <c r="G3" s="519"/>
      <c r="H3" s="519"/>
      <c r="I3" s="519"/>
      <c r="J3" s="520"/>
    </row>
    <row r="4" spans="1:11" ht="3" customHeight="1" thickBot="1" x14ac:dyDescent="0.3">
      <c r="A4" s="14"/>
      <c r="B4" s="15"/>
      <c r="C4" s="15"/>
      <c r="D4" s="15"/>
      <c r="E4" s="15"/>
      <c r="F4" s="15"/>
      <c r="G4" s="15"/>
      <c r="H4" s="15"/>
      <c r="I4" s="15"/>
      <c r="J4" s="16"/>
    </row>
    <row r="5" spans="1:11" ht="16.5" thickBot="1" x14ac:dyDescent="0.3">
      <c r="A5" s="521" t="s">
        <v>42</v>
      </c>
      <c r="B5" s="522"/>
      <c r="C5" s="522"/>
      <c r="D5" s="522"/>
      <c r="E5" s="522"/>
      <c r="F5" s="522"/>
      <c r="G5" s="522"/>
      <c r="H5" s="522"/>
      <c r="I5" s="522"/>
      <c r="J5" s="523"/>
    </row>
    <row r="6" spans="1:11" ht="6.75" customHeight="1" thickBot="1" x14ac:dyDescent="0.3">
      <c r="A6" s="45"/>
      <c r="B6" s="180"/>
      <c r="C6" s="180"/>
      <c r="D6" s="180"/>
      <c r="E6" s="180"/>
      <c r="F6" s="180"/>
      <c r="G6" s="180"/>
      <c r="H6" s="180"/>
      <c r="I6" s="180"/>
      <c r="J6" s="46"/>
    </row>
    <row r="7" spans="1:11" ht="15" customHeight="1" thickBot="1" x14ac:dyDescent="0.3">
      <c r="A7" s="524" t="str">
        <f>Orçamento!A3</f>
        <v>OBRA: Implantação de Projeto de Segurança Contra Incêndio e Pânico no Paiolão do Parque de Exposições Antônio Secundino de São José</v>
      </c>
      <c r="B7" s="525"/>
      <c r="C7" s="525"/>
      <c r="D7" s="525"/>
      <c r="E7" s="525"/>
      <c r="F7" s="525"/>
      <c r="G7" s="525"/>
      <c r="H7" s="525"/>
      <c r="I7" s="525"/>
      <c r="J7" s="526"/>
    </row>
    <row r="8" spans="1:11" ht="6.75" customHeight="1" x14ac:dyDescent="0.25">
      <c r="A8" s="47"/>
      <c r="B8" s="181"/>
      <c r="C8" s="181"/>
      <c r="D8" s="181"/>
      <c r="E8" s="181"/>
      <c r="F8" s="181"/>
      <c r="G8" s="181"/>
      <c r="H8" s="181"/>
      <c r="I8" s="181"/>
      <c r="J8" s="48"/>
    </row>
    <row r="9" spans="1:11" s="18" customFormat="1" ht="13.5" thickBot="1" x14ac:dyDescent="0.25">
      <c r="A9" s="165" t="s">
        <v>6</v>
      </c>
      <c r="B9" s="529" t="s">
        <v>43</v>
      </c>
      <c r="C9" s="529"/>
      <c r="D9" s="529"/>
      <c r="E9" s="529"/>
      <c r="F9" s="166" t="s">
        <v>44</v>
      </c>
      <c r="G9" s="166" t="s">
        <v>342</v>
      </c>
      <c r="H9" s="286" t="s">
        <v>343</v>
      </c>
      <c r="I9" s="286" t="s">
        <v>344</v>
      </c>
      <c r="J9" s="167" t="s">
        <v>45</v>
      </c>
      <c r="K9" s="17"/>
    </row>
    <row r="10" spans="1:11" s="18" customFormat="1" ht="13.5" thickBot="1" x14ac:dyDescent="0.25">
      <c r="A10" s="534" t="s">
        <v>14</v>
      </c>
      <c r="B10" s="535"/>
      <c r="C10" s="535"/>
      <c r="D10" s="535"/>
      <c r="E10" s="535"/>
      <c r="F10" s="535"/>
      <c r="G10" s="535"/>
      <c r="H10" s="535"/>
      <c r="I10" s="535"/>
      <c r="J10" s="536"/>
      <c r="K10" s="68"/>
    </row>
    <row r="11" spans="1:11" s="18" customFormat="1" ht="12.75" x14ac:dyDescent="0.2">
      <c r="A11" s="537" t="str">
        <f>Orçamento!A9</f>
        <v>1</v>
      </c>
      <c r="B11" s="538" t="str">
        <f>Orçamento!B9</f>
        <v>SERVIÇOS PRELIMINARES</v>
      </c>
      <c r="C11" s="538"/>
      <c r="D11" s="538"/>
      <c r="E11" s="538"/>
      <c r="F11" s="539">
        <f>Orçamento!I9</f>
        <v>1757.23</v>
      </c>
      <c r="G11" s="168">
        <f>F11*G12</f>
        <v>1757.23</v>
      </c>
      <c r="H11" s="168">
        <f>F11*H12</f>
        <v>0</v>
      </c>
      <c r="I11" s="168">
        <f>F11*I12</f>
        <v>0</v>
      </c>
      <c r="J11" s="182">
        <f t="shared" ref="J11:J22" si="0">SUM(G11:I11)</f>
        <v>1757.23</v>
      </c>
      <c r="K11" s="68"/>
    </row>
    <row r="12" spans="1:11" s="18" customFormat="1" ht="12.75" x14ac:dyDescent="0.2">
      <c r="A12" s="531"/>
      <c r="B12" s="533"/>
      <c r="C12" s="533"/>
      <c r="D12" s="533"/>
      <c r="E12" s="533"/>
      <c r="F12" s="532"/>
      <c r="G12" s="164">
        <v>1</v>
      </c>
      <c r="H12" s="164">
        <v>0</v>
      </c>
      <c r="I12" s="164">
        <v>0</v>
      </c>
      <c r="J12" s="183">
        <f t="shared" si="0"/>
        <v>1</v>
      </c>
      <c r="K12" s="68"/>
    </row>
    <row r="13" spans="1:11" s="19" customFormat="1" ht="11.25" x14ac:dyDescent="0.2">
      <c r="A13" s="530">
        <f>Orçamento!A11</f>
        <v>2</v>
      </c>
      <c r="B13" s="533" t="str">
        <f>Orçamento!B11</f>
        <v>ACESSO DE VIATURAS</v>
      </c>
      <c r="C13" s="533"/>
      <c r="D13" s="533"/>
      <c r="E13" s="533"/>
      <c r="F13" s="532">
        <f>Orçamento!I11</f>
        <v>15063.97</v>
      </c>
      <c r="G13" s="163">
        <f>F13*G14</f>
        <v>301.27940000000001</v>
      </c>
      <c r="H13" s="163">
        <f>F13*H14</f>
        <v>6326.8673999999992</v>
      </c>
      <c r="I13" s="163">
        <f>F13*I14</f>
        <v>8435.8232000000007</v>
      </c>
      <c r="J13" s="184">
        <f t="shared" si="0"/>
        <v>15063.970000000001</v>
      </c>
    </row>
    <row r="14" spans="1:11" s="19" customFormat="1" ht="11.25" x14ac:dyDescent="0.2">
      <c r="A14" s="531"/>
      <c r="B14" s="533"/>
      <c r="C14" s="533"/>
      <c r="D14" s="533"/>
      <c r="E14" s="533"/>
      <c r="F14" s="532"/>
      <c r="G14" s="164">
        <v>0.02</v>
      </c>
      <c r="H14" s="164">
        <v>0.42</v>
      </c>
      <c r="I14" s="164">
        <v>0.56000000000000005</v>
      </c>
      <c r="J14" s="183">
        <f t="shared" si="0"/>
        <v>1</v>
      </c>
    </row>
    <row r="15" spans="1:11" s="19" customFormat="1" ht="11.25" x14ac:dyDescent="0.2">
      <c r="A15" s="530">
        <f>Orçamento!A26</f>
        <v>3</v>
      </c>
      <c r="B15" s="533" t="str">
        <f>Orçamento!B26</f>
        <v>SAÍDA DE EMERGÊNCIA</v>
      </c>
      <c r="C15" s="533"/>
      <c r="D15" s="533"/>
      <c r="E15" s="533"/>
      <c r="F15" s="532">
        <f>Orçamento!I26</f>
        <v>60743.94</v>
      </c>
      <c r="G15" s="163">
        <f>$F$15*G16</f>
        <v>0</v>
      </c>
      <c r="H15" s="163">
        <f>F15*H16</f>
        <v>30371.97</v>
      </c>
      <c r="I15" s="163">
        <f>F15*I16</f>
        <v>30371.97</v>
      </c>
      <c r="J15" s="184">
        <f t="shared" si="0"/>
        <v>60743.94</v>
      </c>
    </row>
    <row r="16" spans="1:11" s="19" customFormat="1" ht="11.25" x14ac:dyDescent="0.2">
      <c r="A16" s="530"/>
      <c r="B16" s="533"/>
      <c r="C16" s="533"/>
      <c r="D16" s="533"/>
      <c r="E16" s="533"/>
      <c r="F16" s="532"/>
      <c r="G16" s="164">
        <v>0</v>
      </c>
      <c r="H16" s="164">
        <v>0.5</v>
      </c>
      <c r="I16" s="164">
        <v>0.5</v>
      </c>
      <c r="J16" s="183">
        <f t="shared" si="0"/>
        <v>1</v>
      </c>
    </row>
    <row r="17" spans="1:10" s="19" customFormat="1" ht="11.25" customHeight="1" x14ac:dyDescent="0.2">
      <c r="A17" s="530">
        <f>Orçamento!A34</f>
        <v>4</v>
      </c>
      <c r="B17" s="533" t="str">
        <f>Orçamento!C34</f>
        <v>ILUMINAÇÃO DE EMERGÊNCIA</v>
      </c>
      <c r="C17" s="533"/>
      <c r="D17" s="533"/>
      <c r="E17" s="533"/>
      <c r="F17" s="532">
        <f>Orçamento!I34</f>
        <v>6468</v>
      </c>
      <c r="G17" s="163">
        <f>F17*G18</f>
        <v>0</v>
      </c>
      <c r="H17" s="163">
        <f>F17*H18</f>
        <v>5821.2</v>
      </c>
      <c r="I17" s="163">
        <f>F17*I18</f>
        <v>646.80000000000007</v>
      </c>
      <c r="J17" s="184">
        <f t="shared" si="0"/>
        <v>6468</v>
      </c>
    </row>
    <row r="18" spans="1:10" s="19" customFormat="1" ht="11.25" customHeight="1" x14ac:dyDescent="0.2">
      <c r="A18" s="530"/>
      <c r="B18" s="533"/>
      <c r="C18" s="533"/>
      <c r="D18" s="533"/>
      <c r="E18" s="533"/>
      <c r="F18" s="532"/>
      <c r="G18" s="164">
        <v>0</v>
      </c>
      <c r="H18" s="164">
        <v>0.9</v>
      </c>
      <c r="I18" s="164">
        <v>0.1</v>
      </c>
      <c r="J18" s="183">
        <f t="shared" si="0"/>
        <v>1</v>
      </c>
    </row>
    <row r="19" spans="1:10" s="19" customFormat="1" ht="10.15" customHeight="1" x14ac:dyDescent="0.2">
      <c r="A19" s="530">
        <f>Orçamento!A37</f>
        <v>5</v>
      </c>
      <c r="B19" s="533" t="str">
        <f>Orçamento!B37</f>
        <v>SINALIZAÇÃO DE EMERGÊNCIA</v>
      </c>
      <c r="C19" s="533"/>
      <c r="D19" s="533"/>
      <c r="E19" s="533"/>
      <c r="F19" s="532">
        <f>Orçamento!I37</f>
        <v>637.58000000000004</v>
      </c>
      <c r="G19" s="163">
        <f>F19*G20</f>
        <v>0</v>
      </c>
      <c r="H19" s="163">
        <f>F19*H20</f>
        <v>0</v>
      </c>
      <c r="I19" s="163">
        <f>F19*I20</f>
        <v>637.58000000000004</v>
      </c>
      <c r="J19" s="184">
        <f t="shared" si="0"/>
        <v>637.58000000000004</v>
      </c>
    </row>
    <row r="20" spans="1:10" s="19" customFormat="1" ht="10.15" customHeight="1" x14ac:dyDescent="0.2">
      <c r="A20" s="530"/>
      <c r="B20" s="533"/>
      <c r="C20" s="533"/>
      <c r="D20" s="533"/>
      <c r="E20" s="533"/>
      <c r="F20" s="532"/>
      <c r="G20" s="164">
        <v>0</v>
      </c>
      <c r="H20" s="164">
        <v>0</v>
      </c>
      <c r="I20" s="164">
        <v>1</v>
      </c>
      <c r="J20" s="183">
        <f t="shared" si="0"/>
        <v>1</v>
      </c>
    </row>
    <row r="21" spans="1:10" s="19" customFormat="1" ht="10.15" customHeight="1" x14ac:dyDescent="0.2">
      <c r="A21" s="530">
        <f>Orçamento!A44</f>
        <v>6</v>
      </c>
      <c r="B21" s="533" t="str">
        <f>Orçamento!B44</f>
        <v>EXTINTORES</v>
      </c>
      <c r="C21" s="533"/>
      <c r="D21" s="533"/>
      <c r="E21" s="533"/>
      <c r="F21" s="532">
        <f>Orçamento!I44</f>
        <v>1925.52</v>
      </c>
      <c r="G21" s="163">
        <f>F21*G22</f>
        <v>0</v>
      </c>
      <c r="H21" s="163">
        <f>F21*H22</f>
        <v>0</v>
      </c>
      <c r="I21" s="163">
        <f>F21*I22</f>
        <v>1925.52</v>
      </c>
      <c r="J21" s="184">
        <f t="shared" si="0"/>
        <v>1925.52</v>
      </c>
    </row>
    <row r="22" spans="1:10" s="19" customFormat="1" ht="10.15" customHeight="1" x14ac:dyDescent="0.2">
      <c r="A22" s="530"/>
      <c r="B22" s="533"/>
      <c r="C22" s="533"/>
      <c r="D22" s="533"/>
      <c r="E22" s="533"/>
      <c r="F22" s="532"/>
      <c r="G22" s="164">
        <v>0</v>
      </c>
      <c r="H22" s="164">
        <v>0</v>
      </c>
      <c r="I22" s="164">
        <v>1</v>
      </c>
      <c r="J22" s="183">
        <f t="shared" si="0"/>
        <v>1</v>
      </c>
    </row>
    <row r="23" spans="1:10" s="19" customFormat="1" ht="10.15" customHeight="1" x14ac:dyDescent="0.2">
      <c r="A23" s="530">
        <f>Orçamento!A46</f>
        <v>7</v>
      </c>
      <c r="B23" s="542" t="str">
        <f>Orçamento!B46</f>
        <v>CONTROLE DE FUMAÇA</v>
      </c>
      <c r="C23" s="543"/>
      <c r="D23" s="544"/>
      <c r="E23" s="251"/>
      <c r="F23" s="540">
        <f>Orçamento!I46</f>
        <v>25045.600000000002</v>
      </c>
      <c r="G23" s="163">
        <f>F23*G24</f>
        <v>2504.5600000000004</v>
      </c>
      <c r="H23" s="163">
        <f>F23*H24</f>
        <v>10018.240000000002</v>
      </c>
      <c r="I23" s="163">
        <f>F23*I24</f>
        <v>12522.800000000001</v>
      </c>
      <c r="J23" s="184">
        <f t="shared" ref="J23:J24" si="1">SUM(G23:I23)</f>
        <v>25045.600000000006</v>
      </c>
    </row>
    <row r="24" spans="1:10" s="19" customFormat="1" ht="10.15" customHeight="1" x14ac:dyDescent="0.2">
      <c r="A24" s="530"/>
      <c r="B24" s="545"/>
      <c r="C24" s="546"/>
      <c r="D24" s="547"/>
      <c r="E24" s="251"/>
      <c r="F24" s="539"/>
      <c r="G24" s="164">
        <v>0.1</v>
      </c>
      <c r="H24" s="164">
        <v>0.4</v>
      </c>
      <c r="I24" s="164">
        <v>0.5</v>
      </c>
      <c r="J24" s="183">
        <f t="shared" si="1"/>
        <v>1</v>
      </c>
    </row>
    <row r="25" spans="1:10" s="19" customFormat="1" ht="11.25" customHeight="1" x14ac:dyDescent="0.2">
      <c r="A25" s="530">
        <f>Orçamento!A57</f>
        <v>8</v>
      </c>
      <c r="B25" s="533" t="str">
        <f>Orçamento!B57</f>
        <v>LIMPEZA GERAL</v>
      </c>
      <c r="C25" s="533"/>
      <c r="D25" s="533"/>
      <c r="E25" s="533"/>
      <c r="F25" s="532">
        <f>Orçamento!I57</f>
        <v>2333.42</v>
      </c>
      <c r="G25" s="20">
        <f>F25*G26</f>
        <v>0</v>
      </c>
      <c r="H25" s="20">
        <f>F25*H26</f>
        <v>0</v>
      </c>
      <c r="I25" s="20">
        <f>F25*I26</f>
        <v>2333.42</v>
      </c>
      <c r="J25" s="184">
        <f>SUM(G25:I25)</f>
        <v>2333.42</v>
      </c>
    </row>
    <row r="26" spans="1:10" s="19" customFormat="1" ht="11.25" customHeight="1" thickBot="1" x14ac:dyDescent="0.25">
      <c r="A26" s="550"/>
      <c r="B26" s="541"/>
      <c r="C26" s="541"/>
      <c r="D26" s="541"/>
      <c r="E26" s="541"/>
      <c r="F26" s="540"/>
      <c r="G26" s="169">
        <v>0</v>
      </c>
      <c r="H26" s="169">
        <v>0</v>
      </c>
      <c r="I26" s="169">
        <v>1</v>
      </c>
      <c r="J26" s="185">
        <f>SUM(G26:I26)</f>
        <v>1</v>
      </c>
    </row>
    <row r="27" spans="1:10" s="19" customFormat="1" ht="11.25" x14ac:dyDescent="0.2">
      <c r="A27" s="21"/>
      <c r="B27" s="551" t="s">
        <v>46</v>
      </c>
      <c r="C27" s="551"/>
      <c r="D27" s="551"/>
      <c r="E27" s="551"/>
      <c r="F27" s="162">
        <f>SUM(F11:F26)</f>
        <v>113975.26000000001</v>
      </c>
      <c r="G27" s="22">
        <f>G11+G13+G15+G17+G19+G21+G23+G25</f>
        <v>4563.0694000000003</v>
      </c>
      <c r="H27" s="22">
        <f>H11+H13+H15+H17+H19+H21+H23+H25</f>
        <v>52538.277400000006</v>
      </c>
      <c r="I27" s="22">
        <f>I11+I13+I15+I17+I19+I21+I23+I25</f>
        <v>56873.913200000003</v>
      </c>
      <c r="J27" s="175">
        <f>J11+J13+J15+J17+J19+J21+J23+J25</f>
        <v>113975.26000000001</v>
      </c>
    </row>
    <row r="28" spans="1:10" s="19" customFormat="1" ht="11.25" x14ac:dyDescent="0.2">
      <c r="A28" s="23"/>
      <c r="B28" s="552" t="s">
        <v>47</v>
      </c>
      <c r="C28" s="552"/>
      <c r="D28" s="552"/>
      <c r="E28" s="552"/>
      <c r="F28" s="161" t="s">
        <v>80</v>
      </c>
      <c r="G28" s="24">
        <f>G27</f>
        <v>4563.0694000000003</v>
      </c>
      <c r="H28" s="24">
        <f>G28+H27</f>
        <v>57101.346800000007</v>
      </c>
      <c r="I28" s="24">
        <f>H28+I27</f>
        <v>113975.26000000001</v>
      </c>
      <c r="J28" s="25">
        <f>I28</f>
        <v>113975.26000000001</v>
      </c>
    </row>
    <row r="29" spans="1:10" s="19" customFormat="1" ht="11.25" x14ac:dyDescent="0.2">
      <c r="A29" s="23"/>
      <c r="B29" s="552" t="s">
        <v>48</v>
      </c>
      <c r="C29" s="552"/>
      <c r="D29" s="552"/>
      <c r="E29" s="552"/>
      <c r="F29" s="161" t="s">
        <v>80</v>
      </c>
      <c r="G29" s="26">
        <f>G27/$F$27</f>
        <v>4.0035612991801903E-2</v>
      </c>
      <c r="H29" s="26">
        <f>H27/$F$27</f>
        <v>0.46096211932308823</v>
      </c>
      <c r="I29" s="26">
        <f>I27/F27</f>
        <v>0.49900226768510991</v>
      </c>
      <c r="J29" s="27">
        <f>G29+H29+I29</f>
        <v>1</v>
      </c>
    </row>
    <row r="30" spans="1:10" s="19" customFormat="1" ht="12" thickBot="1" x14ac:dyDescent="0.25">
      <c r="A30" s="176"/>
      <c r="B30" s="549" t="s">
        <v>49</v>
      </c>
      <c r="C30" s="549"/>
      <c r="D30" s="549"/>
      <c r="E30" s="549"/>
      <c r="F30" s="177" t="s">
        <v>80</v>
      </c>
      <c r="G30" s="178">
        <f>G29</f>
        <v>4.0035612991801903E-2</v>
      </c>
      <c r="H30" s="178">
        <f>G30+H29</f>
        <v>0.50099773231489009</v>
      </c>
      <c r="I30" s="178">
        <f>H30+I29</f>
        <v>1</v>
      </c>
      <c r="J30" s="179">
        <f>I30</f>
        <v>1</v>
      </c>
    </row>
    <row r="31" spans="1:10" s="19" customFormat="1" ht="11.25" x14ac:dyDescent="0.2">
      <c r="A31" s="170"/>
      <c r="B31" s="171"/>
      <c r="C31" s="171"/>
      <c r="D31" s="171"/>
      <c r="E31" s="171"/>
      <c r="F31" s="172"/>
      <c r="G31" s="173"/>
      <c r="H31" s="173"/>
      <c r="I31" s="173"/>
      <c r="J31" s="174"/>
    </row>
    <row r="32" spans="1:10" x14ac:dyDescent="0.25">
      <c r="A32" s="152"/>
      <c r="B32" s="186"/>
      <c r="C32" s="158"/>
      <c r="D32" s="158"/>
      <c r="E32" s="158"/>
      <c r="F32" s="158"/>
      <c r="G32" s="158"/>
      <c r="H32" s="553" t="str">
        <f>Orçamento!F61</f>
        <v>Presidente Olegário - MG, 29 de abril de 2024</v>
      </c>
      <c r="I32" s="553"/>
      <c r="J32" s="554"/>
    </row>
    <row r="33" spans="1:10" ht="12.95" customHeight="1" x14ac:dyDescent="0.25">
      <c r="A33" s="152"/>
      <c r="B33" s="156"/>
      <c r="C33" s="187"/>
      <c r="D33" s="188"/>
      <c r="E33" s="188"/>
      <c r="F33" s="188"/>
      <c r="G33" s="188"/>
      <c r="H33" s="189"/>
      <c r="I33" s="189"/>
      <c r="J33" s="159"/>
    </row>
    <row r="34" spans="1:10" ht="12.95" customHeight="1" x14ac:dyDescent="0.25">
      <c r="A34" s="152"/>
      <c r="B34" s="156"/>
      <c r="C34" s="190"/>
      <c r="D34" s="191"/>
      <c r="E34" s="191"/>
      <c r="F34" s="191"/>
      <c r="G34" s="191"/>
      <c r="H34" s="192"/>
      <c r="I34" s="158"/>
      <c r="J34" s="193"/>
    </row>
    <row r="35" spans="1:10" ht="12.95" customHeight="1" x14ac:dyDescent="0.25">
      <c r="A35" s="152"/>
      <c r="B35" s="156"/>
      <c r="C35" s="157"/>
      <c r="D35" s="548"/>
      <c r="E35" s="548"/>
      <c r="F35" s="548"/>
      <c r="G35" s="548"/>
      <c r="H35" s="548"/>
      <c r="I35" s="158"/>
      <c r="J35" s="194"/>
    </row>
    <row r="36" spans="1:10" x14ac:dyDescent="0.25">
      <c r="A36" s="152"/>
      <c r="B36" s="186"/>
      <c r="C36" s="158"/>
      <c r="D36" s="158"/>
      <c r="E36" s="158"/>
      <c r="F36" s="158"/>
      <c r="G36" s="158"/>
      <c r="H36" s="158"/>
      <c r="I36" s="158"/>
      <c r="J36" s="194"/>
    </row>
    <row r="37" spans="1:10" x14ac:dyDescent="0.25">
      <c r="A37" s="152"/>
      <c r="B37" s="186"/>
      <c r="C37" s="158"/>
      <c r="D37" s="158"/>
      <c r="E37" s="158"/>
      <c r="F37" s="158"/>
      <c r="G37" s="158"/>
      <c r="H37" s="158"/>
      <c r="I37" s="158"/>
      <c r="J37" s="194"/>
    </row>
    <row r="38" spans="1:10" x14ac:dyDescent="0.25">
      <c r="A38" s="152"/>
      <c r="B38" s="186"/>
      <c r="C38" s="158"/>
      <c r="D38" s="158"/>
      <c r="E38" s="158"/>
      <c r="F38" s="158"/>
      <c r="G38" s="158"/>
      <c r="H38" s="158"/>
      <c r="I38" s="158"/>
      <c r="J38" s="194"/>
    </row>
    <row r="39" spans="1:10" x14ac:dyDescent="0.25">
      <c r="A39" s="152"/>
      <c r="B39" s="186"/>
      <c r="C39" s="158"/>
      <c r="D39" s="158"/>
      <c r="E39" s="158"/>
      <c r="F39" s="158"/>
      <c r="G39" s="158"/>
      <c r="H39" s="158"/>
      <c r="I39" s="158"/>
      <c r="J39" s="194"/>
    </row>
    <row r="40" spans="1:10" ht="15.75" thickBot="1" x14ac:dyDescent="0.3">
      <c r="A40" s="153"/>
      <c r="B40" s="195"/>
      <c r="C40" s="154"/>
      <c r="D40" s="154"/>
      <c r="E40" s="154"/>
      <c r="F40" s="154"/>
      <c r="G40" s="154"/>
      <c r="H40" s="154"/>
      <c r="I40" s="154"/>
      <c r="J40" s="155"/>
    </row>
  </sheetData>
  <sheetProtection algorithmName="SHA-512" hashValue="ZUFBRoa3eA69eKoFgNqkpZxXk5Kq1AHhqeFiAQhK98VveMZvaOUuHFdyGNzUnpuG5yE8VwP0UkJ6aA1TA9PosA==" saltValue="VD8OiF6UDUGPn+NykjNyQg==" spinCount="100000" sheet="1" objects="1" scenarios="1"/>
  <mergeCells count="37">
    <mergeCell ref="D35:H35"/>
    <mergeCell ref="B30:E30"/>
    <mergeCell ref="A25:A26"/>
    <mergeCell ref="B27:E27"/>
    <mergeCell ref="B28:E28"/>
    <mergeCell ref="B29:E29"/>
    <mergeCell ref="H32:J32"/>
    <mergeCell ref="F23:F24"/>
    <mergeCell ref="A23:A24"/>
    <mergeCell ref="F25:F26"/>
    <mergeCell ref="B21:E22"/>
    <mergeCell ref="B25:E26"/>
    <mergeCell ref="F21:F22"/>
    <mergeCell ref="B23:D24"/>
    <mergeCell ref="B19:E20"/>
    <mergeCell ref="F19:F20"/>
    <mergeCell ref="A19:A20"/>
    <mergeCell ref="A21:A22"/>
    <mergeCell ref="A15:A16"/>
    <mergeCell ref="F15:F16"/>
    <mergeCell ref="F17:F18"/>
    <mergeCell ref="A17:A18"/>
    <mergeCell ref="B15:E16"/>
    <mergeCell ref="B17:E18"/>
    <mergeCell ref="B9:E9"/>
    <mergeCell ref="A13:A14"/>
    <mergeCell ref="F13:F14"/>
    <mergeCell ref="B13:E14"/>
    <mergeCell ref="A10:J10"/>
    <mergeCell ref="A11:A12"/>
    <mergeCell ref="B11:E12"/>
    <mergeCell ref="F11:F12"/>
    <mergeCell ref="B2:J2"/>
    <mergeCell ref="B3:J3"/>
    <mergeCell ref="A5:J5"/>
    <mergeCell ref="A7:J7"/>
    <mergeCell ref="B1:J1"/>
  </mergeCells>
  <pageMargins left="0.51181102362204722" right="0.51181102362204722" top="0.78740157480314965" bottom="0.78740157480314965" header="0.31496062992125984" footer="0.31496062992125984"/>
  <pageSetup paperSize="9" scale="72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Fill="0" autoLine="0" autoPict="0" r:id="rId5">
            <anchor moveWithCells="1" sizeWithCells="1">
              <from>
                <xdr:col>7</xdr:col>
                <xdr:colOff>0</xdr:colOff>
                <xdr:row>0</xdr:row>
                <xdr:rowOff>171450</xdr:rowOff>
              </from>
              <to>
                <xdr:col>7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11265" r:id="rId4"/>
      </mc:Fallback>
    </mc:AlternateContent>
    <mc:AlternateContent xmlns:mc="http://schemas.openxmlformats.org/markup-compatibility/2006">
      <mc:Choice Requires="x14">
        <oleObject progId="CorelDraw.Graphic.18" shapeId="11266" r:id="rId6">
          <objectPr defaultSize="0" autoPict="0" r:id="rId7">
            <anchor moveWithCells="1">
              <from>
                <xdr:col>0</xdr:col>
                <xdr:colOff>466725</xdr:colOff>
                <xdr:row>0</xdr:row>
                <xdr:rowOff>47625</xdr:rowOff>
              </from>
              <to>
                <xdr:col>1</xdr:col>
                <xdr:colOff>571500</xdr:colOff>
                <xdr:row>3</xdr:row>
                <xdr:rowOff>0</xdr:rowOff>
              </to>
            </anchor>
          </objectPr>
        </oleObject>
      </mc:Choice>
      <mc:Fallback>
        <oleObject progId="CorelDraw.Graphic.18" shapeId="11266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4">
    <pageSetUpPr fitToPage="1"/>
  </sheetPr>
  <dimension ref="A1:K45"/>
  <sheetViews>
    <sheetView view="pageBreakPreview" zoomScaleSheetLayoutView="100" workbookViewId="0">
      <selection activeCell="G9" sqref="G9"/>
    </sheetView>
  </sheetViews>
  <sheetFormatPr defaultColWidth="9.140625" defaultRowHeight="15" x14ac:dyDescent="0.25"/>
  <cols>
    <col min="1" max="1" width="31.140625" style="30" customWidth="1"/>
    <col min="2" max="16384" width="9.140625" style="30"/>
  </cols>
  <sheetData>
    <row r="1" spans="1:11" s="1" customFormat="1" ht="54.75" customHeight="1" x14ac:dyDescent="0.2">
      <c r="A1" s="562" t="s">
        <v>50</v>
      </c>
      <c r="B1" s="563"/>
      <c r="C1" s="563"/>
      <c r="D1" s="563"/>
      <c r="E1" s="563"/>
      <c r="F1" s="563"/>
      <c r="G1" s="563"/>
      <c r="H1" s="563"/>
      <c r="I1" s="563"/>
      <c r="J1" s="564"/>
      <c r="K1" s="206"/>
    </row>
    <row r="2" spans="1:11" s="33" customFormat="1" ht="15.75" x14ac:dyDescent="0.25">
      <c r="A2" s="565" t="s">
        <v>51</v>
      </c>
      <c r="B2" s="566"/>
      <c r="C2" s="566"/>
      <c r="D2" s="566"/>
      <c r="E2" s="566"/>
      <c r="F2" s="566"/>
      <c r="G2" s="566"/>
      <c r="H2" s="566"/>
      <c r="I2" s="566"/>
      <c r="J2" s="567"/>
      <c r="K2" s="207"/>
    </row>
    <row r="3" spans="1:11" s="33" customFormat="1" ht="15.75" x14ac:dyDescent="0.25">
      <c r="A3" s="565" t="s">
        <v>52</v>
      </c>
      <c r="B3" s="566"/>
      <c r="C3" s="566"/>
      <c r="D3" s="566"/>
      <c r="E3" s="566"/>
      <c r="F3" s="566"/>
      <c r="G3" s="566"/>
      <c r="H3" s="566"/>
      <c r="I3" s="566"/>
      <c r="J3" s="567"/>
      <c r="K3" s="207"/>
    </row>
    <row r="4" spans="1:11" ht="19.5" x14ac:dyDescent="0.25">
      <c r="A4" s="568" t="s">
        <v>53</v>
      </c>
      <c r="B4" s="569"/>
      <c r="C4" s="569"/>
      <c r="D4" s="569"/>
      <c r="E4" s="569"/>
      <c r="F4" s="569"/>
      <c r="G4" s="569"/>
      <c r="H4" s="569"/>
      <c r="I4" s="569"/>
      <c r="J4" s="570"/>
    </row>
    <row r="5" spans="1:11" x14ac:dyDescent="0.25">
      <c r="A5" s="571" t="s">
        <v>54</v>
      </c>
      <c r="B5" s="572" t="s">
        <v>55</v>
      </c>
      <c r="C5" s="572" t="s">
        <v>56</v>
      </c>
      <c r="D5" s="572"/>
      <c r="E5" s="572"/>
      <c r="F5" s="572"/>
      <c r="G5" s="572"/>
      <c r="H5" s="572"/>
      <c r="I5" s="572"/>
      <c r="J5" s="573" t="s">
        <v>57</v>
      </c>
    </row>
    <row r="6" spans="1:11" x14ac:dyDescent="0.25">
      <c r="A6" s="571"/>
      <c r="B6" s="572"/>
      <c r="C6" s="574" t="s">
        <v>58</v>
      </c>
      <c r="D6" s="575"/>
      <c r="E6" s="575"/>
      <c r="F6" s="575"/>
      <c r="G6" s="575" t="s">
        <v>59</v>
      </c>
      <c r="H6" s="575"/>
      <c r="I6" s="576"/>
      <c r="J6" s="573"/>
    </row>
    <row r="7" spans="1:11" ht="22.5" x14ac:dyDescent="0.25">
      <c r="A7" s="571"/>
      <c r="B7" s="572"/>
      <c r="C7" s="121">
        <v>0.02</v>
      </c>
      <c r="D7" s="121">
        <v>0.03</v>
      </c>
      <c r="E7" s="121">
        <v>0.04</v>
      </c>
      <c r="F7" s="121">
        <v>0.05</v>
      </c>
      <c r="G7" s="122" t="s">
        <v>60</v>
      </c>
      <c r="H7" s="574" t="s">
        <v>61</v>
      </c>
      <c r="I7" s="576"/>
      <c r="J7" s="573"/>
    </row>
    <row r="8" spans="1:11" x14ac:dyDescent="0.25">
      <c r="A8" s="208" t="s">
        <v>62</v>
      </c>
      <c r="B8" s="123" t="s">
        <v>63</v>
      </c>
      <c r="C8" s="124">
        <v>1</v>
      </c>
      <c r="D8" s="124">
        <v>1</v>
      </c>
      <c r="E8" s="124">
        <v>1</v>
      </c>
      <c r="F8" s="124">
        <v>1</v>
      </c>
      <c r="G8" s="124">
        <v>1</v>
      </c>
      <c r="H8" s="577">
        <v>1</v>
      </c>
      <c r="I8" s="578"/>
      <c r="J8" s="209"/>
    </row>
    <row r="9" spans="1:11" x14ac:dyDescent="0.25">
      <c r="A9" s="208" t="s">
        <v>64</v>
      </c>
      <c r="B9" s="123" t="s">
        <v>65</v>
      </c>
      <c r="C9" s="125">
        <v>5.5E-2</v>
      </c>
      <c r="D9" s="125">
        <v>5.5E-2</v>
      </c>
      <c r="E9" s="125">
        <v>5.5E-2</v>
      </c>
      <c r="F9" s="125">
        <v>5.5E-2</v>
      </c>
      <c r="G9" s="125">
        <v>3.4199999999999994E-2</v>
      </c>
      <c r="H9" s="579">
        <v>0.04</v>
      </c>
      <c r="I9" s="580"/>
      <c r="J9" s="209" t="s">
        <v>63</v>
      </c>
    </row>
    <row r="10" spans="1:11" x14ac:dyDescent="0.25">
      <c r="A10" s="208" t="s">
        <v>66</v>
      </c>
      <c r="B10" s="123" t="s">
        <v>67</v>
      </c>
      <c r="C10" s="125">
        <v>7.4999999999999997E-2</v>
      </c>
      <c r="D10" s="125">
        <v>7.4999999999999997E-2</v>
      </c>
      <c r="E10" s="125">
        <v>7.4999999999999997E-2</v>
      </c>
      <c r="F10" s="125">
        <v>7.4999999999999997E-2</v>
      </c>
      <c r="G10" s="126">
        <v>4.9399999999999999E-2</v>
      </c>
      <c r="H10" s="615">
        <v>6.1600000000000002E-2</v>
      </c>
      <c r="I10" s="616"/>
      <c r="J10" s="209" t="s">
        <v>63</v>
      </c>
    </row>
    <row r="11" spans="1:11" x14ac:dyDescent="0.25">
      <c r="A11" s="208" t="s">
        <v>68</v>
      </c>
      <c r="B11" s="123" t="s">
        <v>69</v>
      </c>
      <c r="C11" s="125">
        <v>8.3000000000000001E-3</v>
      </c>
      <c r="D11" s="125">
        <v>8.3000000000000001E-3</v>
      </c>
      <c r="E11" s="125">
        <v>8.3000000000000001E-3</v>
      </c>
      <c r="F11" s="125">
        <v>8.3000000000000001E-3</v>
      </c>
      <c r="G11" s="125">
        <v>8.3000000000000001E-3</v>
      </c>
      <c r="H11" s="579">
        <v>8.3000000000000001E-3</v>
      </c>
      <c r="I11" s="580"/>
      <c r="J11" s="209" t="s">
        <v>63</v>
      </c>
    </row>
    <row r="12" spans="1:11" x14ac:dyDescent="0.25">
      <c r="A12" s="208" t="s">
        <v>70</v>
      </c>
      <c r="B12" s="127"/>
      <c r="C12" s="128">
        <f>SUM(C13:C14)</f>
        <v>2.2699999999999998E-2</v>
      </c>
      <c r="D12" s="128">
        <f>SUM(D13:D14)</f>
        <v>2.2699999999999998E-2</v>
      </c>
      <c r="E12" s="128">
        <f>SUM(E13:E14)</f>
        <v>2.2699999999999998E-2</v>
      </c>
      <c r="F12" s="128">
        <f>SUM(F13:F14)</f>
        <v>2.2699999999999998E-2</v>
      </c>
      <c r="G12" s="128">
        <f>SUM(G13:G14)</f>
        <v>1.29E-2</v>
      </c>
      <c r="H12" s="592">
        <f>SUM(H13:I14)</f>
        <v>1.77E-2</v>
      </c>
      <c r="I12" s="593"/>
      <c r="J12" s="210" t="s">
        <v>63</v>
      </c>
    </row>
    <row r="13" spans="1:11" x14ac:dyDescent="0.25">
      <c r="A13" s="208" t="s">
        <v>71</v>
      </c>
      <c r="B13" s="123" t="s">
        <v>72</v>
      </c>
      <c r="C13" s="125">
        <v>0.01</v>
      </c>
      <c r="D13" s="125">
        <v>0.01</v>
      </c>
      <c r="E13" s="125">
        <v>0.01</v>
      </c>
      <c r="F13" s="125">
        <v>0.01</v>
      </c>
      <c r="G13" s="125">
        <v>5.3E-3</v>
      </c>
      <c r="H13" s="579">
        <v>8.0000000000000002E-3</v>
      </c>
      <c r="I13" s="580"/>
      <c r="J13" s="209" t="s">
        <v>63</v>
      </c>
    </row>
    <row r="14" spans="1:11" x14ac:dyDescent="0.25">
      <c r="A14" s="208" t="s">
        <v>73</v>
      </c>
      <c r="B14" s="123" t="s">
        <v>74</v>
      </c>
      <c r="C14" s="125">
        <v>1.2699999999999999E-2</v>
      </c>
      <c r="D14" s="125">
        <v>1.2699999999999999E-2</v>
      </c>
      <c r="E14" s="125">
        <v>1.2699999999999999E-2</v>
      </c>
      <c r="F14" s="125">
        <v>1.2699999999999999E-2</v>
      </c>
      <c r="G14" s="125">
        <v>7.6E-3</v>
      </c>
      <c r="H14" s="579">
        <v>9.7000000000000003E-3</v>
      </c>
      <c r="I14" s="580"/>
      <c r="J14" s="209" t="s">
        <v>63</v>
      </c>
    </row>
    <row r="15" spans="1:11" x14ac:dyDescent="0.25">
      <c r="A15" s="208" t="s">
        <v>75</v>
      </c>
      <c r="B15" s="123" t="s">
        <v>76</v>
      </c>
      <c r="C15" s="128">
        <f>SUM(C16:C18)</f>
        <v>4.65E-2</v>
      </c>
      <c r="D15" s="128">
        <f>SUM(D16:D18)</f>
        <v>5.1499999999999997E-2</v>
      </c>
      <c r="E15" s="128">
        <f>SUM(E16:E18)</f>
        <v>5.6499999999999995E-2</v>
      </c>
      <c r="F15" s="128">
        <f>SUM(F16:F18)</f>
        <v>6.1499999999999999E-2</v>
      </c>
      <c r="G15" s="128">
        <f>SUM(G16:G18)</f>
        <v>3.6499999999999998E-2</v>
      </c>
      <c r="H15" s="592">
        <f>SUM(H16:I18)</f>
        <v>6.1499999999999999E-2</v>
      </c>
      <c r="I15" s="593"/>
      <c r="J15" s="210" t="s">
        <v>77</v>
      </c>
    </row>
    <row r="16" spans="1:11" x14ac:dyDescent="0.25">
      <c r="A16" s="208" t="s">
        <v>78</v>
      </c>
      <c r="B16" s="127" t="s">
        <v>79</v>
      </c>
      <c r="C16" s="129">
        <v>0.01</v>
      </c>
      <c r="D16" s="129">
        <v>1.4999999999999999E-2</v>
      </c>
      <c r="E16" s="129">
        <v>0.02</v>
      </c>
      <c r="F16" s="129">
        <v>2.5000000000000001E-2</v>
      </c>
      <c r="G16" s="129" t="s">
        <v>80</v>
      </c>
      <c r="H16" s="594">
        <v>2.5000000000000001E-2</v>
      </c>
      <c r="I16" s="595"/>
      <c r="J16" s="209" t="s">
        <v>77</v>
      </c>
    </row>
    <row r="17" spans="1:10" x14ac:dyDescent="0.25">
      <c r="A17" s="208" t="s">
        <v>81</v>
      </c>
      <c r="B17" s="127" t="s">
        <v>81</v>
      </c>
      <c r="C17" s="125">
        <v>6.4999999999999997E-3</v>
      </c>
      <c r="D17" s="125">
        <v>6.4999999999999997E-3</v>
      </c>
      <c r="E17" s="125">
        <v>6.4999999999999997E-3</v>
      </c>
      <c r="F17" s="125">
        <v>6.4999999999999997E-3</v>
      </c>
      <c r="G17" s="125">
        <v>6.4999999999999997E-3</v>
      </c>
      <c r="H17" s="579">
        <v>6.4999999999999997E-3</v>
      </c>
      <c r="I17" s="580"/>
      <c r="J17" s="209" t="s">
        <v>77</v>
      </c>
    </row>
    <row r="18" spans="1:10" x14ac:dyDescent="0.25">
      <c r="A18" s="208" t="s">
        <v>82</v>
      </c>
      <c r="B18" s="127" t="s">
        <v>80</v>
      </c>
      <c r="C18" s="125">
        <v>0.03</v>
      </c>
      <c r="D18" s="125">
        <v>0.03</v>
      </c>
      <c r="E18" s="125">
        <v>0.03</v>
      </c>
      <c r="F18" s="125">
        <v>0.03</v>
      </c>
      <c r="G18" s="125">
        <v>0.03</v>
      </c>
      <c r="H18" s="579">
        <v>0.03</v>
      </c>
      <c r="I18" s="580"/>
      <c r="J18" s="209" t="s">
        <v>77</v>
      </c>
    </row>
    <row r="19" spans="1:10" x14ac:dyDescent="0.25">
      <c r="A19" s="208" t="s">
        <v>83</v>
      </c>
      <c r="B19" s="127" t="s">
        <v>84</v>
      </c>
      <c r="C19" s="130">
        <v>4.4999999999999998E-2</v>
      </c>
      <c r="D19" s="130">
        <v>4.4999999999999998E-2</v>
      </c>
      <c r="E19" s="130">
        <v>4.4999999999999998E-2</v>
      </c>
      <c r="F19" s="130">
        <v>4.4999999999999998E-2</v>
      </c>
      <c r="G19" s="130">
        <v>4.4999999999999998E-2</v>
      </c>
      <c r="H19" s="596">
        <v>4.4999999999999998E-2</v>
      </c>
      <c r="I19" s="597"/>
      <c r="J19" s="209" t="s">
        <v>77</v>
      </c>
    </row>
    <row r="20" spans="1:10" x14ac:dyDescent="0.25">
      <c r="A20" s="598"/>
      <c r="B20" s="599"/>
      <c r="C20" s="599"/>
      <c r="D20" s="599"/>
      <c r="E20" s="599"/>
      <c r="F20" s="599"/>
      <c r="G20" s="599"/>
      <c r="H20" s="599"/>
      <c r="I20" s="599"/>
      <c r="J20" s="600"/>
    </row>
    <row r="21" spans="1:10" x14ac:dyDescent="0.25">
      <c r="A21" s="601" t="s">
        <v>85</v>
      </c>
      <c r="B21" s="602"/>
      <c r="C21" s="605" t="s">
        <v>86</v>
      </c>
      <c r="D21" s="606"/>
      <c r="E21" s="606"/>
      <c r="F21" s="606"/>
      <c r="G21" s="606"/>
      <c r="H21" s="606"/>
      <c r="I21" s="606"/>
      <c r="J21" s="607"/>
    </row>
    <row r="22" spans="1:10" x14ac:dyDescent="0.25">
      <c r="A22" s="603"/>
      <c r="B22" s="604"/>
      <c r="C22" s="608" t="s">
        <v>87</v>
      </c>
      <c r="D22" s="609"/>
      <c r="E22" s="609"/>
      <c r="F22" s="609"/>
      <c r="G22" s="609"/>
      <c r="H22" s="609"/>
      <c r="I22" s="609"/>
      <c r="J22" s="610"/>
    </row>
    <row r="23" spans="1:10" x14ac:dyDescent="0.25">
      <c r="A23" s="555" t="s">
        <v>88</v>
      </c>
      <c r="B23" s="556"/>
      <c r="C23" s="131">
        <f t="shared" ref="C23:H23" si="0">(1+(C9+C12))*(1+C11)*(1+C10)-1</f>
        <v>0.16814327825000008</v>
      </c>
      <c r="D23" s="131">
        <f t="shared" si="0"/>
        <v>0.16814327825000008</v>
      </c>
      <c r="E23" s="131">
        <f t="shared" si="0"/>
        <v>0.16814327825000008</v>
      </c>
      <c r="F23" s="131">
        <f t="shared" si="0"/>
        <v>0.16814327825000008</v>
      </c>
      <c r="G23" s="131">
        <f t="shared" si="0"/>
        <v>0.10794700194199969</v>
      </c>
      <c r="H23" s="557">
        <f t="shared" si="0"/>
        <v>0.13217401085600011</v>
      </c>
      <c r="I23" s="558"/>
      <c r="J23" s="559"/>
    </row>
    <row r="24" spans="1:10" ht="15.75" thickBot="1" x14ac:dyDescent="0.3">
      <c r="A24" s="555" t="s">
        <v>89</v>
      </c>
      <c r="B24" s="556"/>
      <c r="C24" s="131">
        <f t="shared" ref="C24:H24" si="1">(1-(C15+C19))</f>
        <v>0.90849999999999997</v>
      </c>
      <c r="D24" s="132">
        <f t="shared" si="1"/>
        <v>0.90349999999999997</v>
      </c>
      <c r="E24" s="131">
        <f t="shared" si="1"/>
        <v>0.89849999999999997</v>
      </c>
      <c r="F24" s="131">
        <f t="shared" si="1"/>
        <v>0.89349999999999996</v>
      </c>
      <c r="G24" s="131">
        <f t="shared" si="1"/>
        <v>0.91849999999999998</v>
      </c>
      <c r="H24" s="557">
        <f t="shared" si="1"/>
        <v>0.89349999999999996</v>
      </c>
      <c r="I24" s="558"/>
      <c r="J24" s="560"/>
    </row>
    <row r="25" spans="1:10" x14ac:dyDescent="0.25">
      <c r="A25" s="611" t="s">
        <v>90</v>
      </c>
      <c r="B25" s="612"/>
      <c r="C25" s="619">
        <f t="shared" ref="C25:H25" si="2">(1+C23)/C24-1</f>
        <v>0.28579337176664854</v>
      </c>
      <c r="D25" s="621">
        <f t="shared" si="2"/>
        <v>0.29290899640287793</v>
      </c>
      <c r="E25" s="623">
        <f t="shared" si="2"/>
        <v>0.30010381552587662</v>
      </c>
      <c r="F25" s="625">
        <f t="shared" si="2"/>
        <v>0.30737915864577525</v>
      </c>
      <c r="G25" s="625">
        <f t="shared" si="2"/>
        <v>0.20625694277844286</v>
      </c>
      <c r="H25" s="617">
        <f t="shared" si="2"/>
        <v>0.26712256391270306</v>
      </c>
      <c r="I25" s="612"/>
      <c r="J25" s="560"/>
    </row>
    <row r="26" spans="1:10" ht="15.75" thickBot="1" x14ac:dyDescent="0.3">
      <c r="A26" s="613"/>
      <c r="B26" s="614"/>
      <c r="C26" s="620"/>
      <c r="D26" s="622"/>
      <c r="E26" s="624"/>
      <c r="F26" s="626"/>
      <c r="G26" s="626"/>
      <c r="H26" s="618"/>
      <c r="I26" s="614"/>
      <c r="J26" s="561"/>
    </row>
    <row r="27" spans="1:10" x14ac:dyDescent="0.25">
      <c r="A27" s="582" t="s">
        <v>91</v>
      </c>
      <c r="B27" s="583"/>
      <c r="C27" s="583"/>
      <c r="D27" s="584"/>
      <c r="E27" s="583"/>
      <c r="F27" s="583"/>
      <c r="G27" s="583"/>
      <c r="H27" s="583"/>
      <c r="I27" s="583"/>
      <c r="J27" s="585"/>
    </row>
    <row r="28" spans="1:10" ht="15" customHeight="1" x14ac:dyDescent="0.25">
      <c r="A28" s="589" t="s">
        <v>92</v>
      </c>
      <c r="B28" s="590"/>
      <c r="C28" s="590"/>
      <c r="D28" s="590"/>
      <c r="E28" s="590"/>
      <c r="F28" s="590"/>
      <c r="G28" s="590"/>
      <c r="H28" s="590"/>
      <c r="I28" s="590"/>
      <c r="J28" s="591"/>
    </row>
    <row r="29" spans="1:10" x14ac:dyDescent="0.25">
      <c r="A29" s="589"/>
      <c r="B29" s="590"/>
      <c r="C29" s="590"/>
      <c r="D29" s="590"/>
      <c r="E29" s="590"/>
      <c r="F29" s="590"/>
      <c r="G29" s="590"/>
      <c r="H29" s="590"/>
      <c r="I29" s="590"/>
      <c r="J29" s="591"/>
    </row>
    <row r="30" spans="1:10" x14ac:dyDescent="0.25">
      <c r="A30" s="589"/>
      <c r="B30" s="590"/>
      <c r="C30" s="590"/>
      <c r="D30" s="590"/>
      <c r="E30" s="590"/>
      <c r="F30" s="590"/>
      <c r="G30" s="590"/>
      <c r="H30" s="590"/>
      <c r="I30" s="590"/>
      <c r="J30" s="591"/>
    </row>
    <row r="31" spans="1:10" x14ac:dyDescent="0.25">
      <c r="A31" s="589"/>
      <c r="B31" s="590"/>
      <c r="C31" s="590"/>
      <c r="D31" s="590"/>
      <c r="E31" s="590"/>
      <c r="F31" s="590"/>
      <c r="G31" s="590"/>
      <c r="H31" s="590"/>
      <c r="I31" s="590"/>
      <c r="J31" s="591"/>
    </row>
    <row r="32" spans="1:10" x14ac:dyDescent="0.25">
      <c r="A32" s="589"/>
      <c r="B32" s="590"/>
      <c r="C32" s="590"/>
      <c r="D32" s="590"/>
      <c r="E32" s="590"/>
      <c r="F32" s="590"/>
      <c r="G32" s="590"/>
      <c r="H32" s="590"/>
      <c r="I32" s="590"/>
      <c r="J32" s="591"/>
    </row>
    <row r="33" spans="1:10" x14ac:dyDescent="0.25">
      <c r="A33" s="589"/>
      <c r="B33" s="590"/>
      <c r="C33" s="590"/>
      <c r="D33" s="590"/>
      <c r="E33" s="590"/>
      <c r="F33" s="590"/>
      <c r="G33" s="590"/>
      <c r="H33" s="590"/>
      <c r="I33" s="590"/>
      <c r="J33" s="591"/>
    </row>
    <row r="34" spans="1:10" x14ac:dyDescent="0.25">
      <c r="A34" s="589"/>
      <c r="B34" s="590"/>
      <c r="C34" s="590"/>
      <c r="D34" s="590"/>
      <c r="E34" s="590"/>
      <c r="F34" s="590"/>
      <c r="G34" s="590"/>
      <c r="H34" s="590"/>
      <c r="I34" s="590"/>
      <c r="J34" s="591"/>
    </row>
    <row r="35" spans="1:10" ht="99.75" customHeight="1" x14ac:dyDescent="0.25">
      <c r="A35" s="211"/>
      <c r="B35" s="212"/>
      <c r="C35" s="212"/>
      <c r="D35" s="160"/>
      <c r="E35" s="160"/>
      <c r="F35" s="586" t="str">
        <f>Orçamento!F61</f>
        <v>Presidente Olegário - MG, 29 de abril de 2024</v>
      </c>
      <c r="G35" s="587"/>
      <c r="H35" s="587"/>
      <c r="I35" s="587"/>
      <c r="J35" s="588"/>
    </row>
    <row r="36" spans="1:10" ht="38.450000000000003" customHeight="1" thickBot="1" x14ac:dyDescent="0.3">
      <c r="A36" s="213"/>
      <c r="B36" s="214"/>
      <c r="C36" s="214"/>
      <c r="D36" s="215"/>
      <c r="E36" s="215"/>
      <c r="F36" s="216"/>
      <c r="G36" s="217"/>
      <c r="H36" s="217"/>
      <c r="I36" s="217"/>
      <c r="J36" s="218"/>
    </row>
    <row r="37" spans="1:10" ht="15.75" x14ac:dyDescent="0.25">
      <c r="A37" s="31" t="s">
        <v>93</v>
      </c>
    </row>
    <row r="38" spans="1:10" x14ac:dyDescent="0.25">
      <c r="A38" s="581" t="s">
        <v>94</v>
      </c>
      <c r="B38" s="581"/>
      <c r="C38" s="581"/>
      <c r="D38" s="581"/>
      <c r="E38" s="581"/>
      <c r="F38" s="581"/>
      <c r="G38" s="581"/>
      <c r="H38" s="581"/>
      <c r="I38" s="581"/>
      <c r="J38" s="581"/>
    </row>
    <row r="39" spans="1:10" x14ac:dyDescent="0.25">
      <c r="A39" s="581"/>
      <c r="B39" s="581"/>
      <c r="C39" s="581"/>
      <c r="D39" s="581"/>
      <c r="E39" s="581"/>
      <c r="F39" s="581"/>
      <c r="G39" s="581"/>
      <c r="H39" s="581"/>
      <c r="I39" s="581"/>
      <c r="J39" s="581"/>
    </row>
    <row r="40" spans="1:10" x14ac:dyDescent="0.25">
      <c r="A40" s="581"/>
      <c r="B40" s="581"/>
      <c r="C40" s="581"/>
      <c r="D40" s="581"/>
      <c r="E40" s="581"/>
      <c r="F40" s="581"/>
      <c r="G40" s="581"/>
      <c r="H40" s="581"/>
      <c r="I40" s="581"/>
      <c r="J40" s="581"/>
    </row>
    <row r="41" spans="1:10" x14ac:dyDescent="0.25">
      <c r="A41" s="581"/>
      <c r="B41" s="581"/>
      <c r="C41" s="581"/>
      <c r="D41" s="581"/>
      <c r="E41" s="581"/>
      <c r="F41" s="581"/>
      <c r="G41" s="581"/>
      <c r="H41" s="581"/>
      <c r="I41" s="581"/>
      <c r="J41" s="581"/>
    </row>
    <row r="42" spans="1:10" x14ac:dyDescent="0.25">
      <c r="A42" s="581"/>
      <c r="B42" s="581"/>
      <c r="C42" s="581"/>
      <c r="D42" s="581"/>
      <c r="E42" s="581"/>
      <c r="F42" s="581"/>
      <c r="G42" s="581"/>
      <c r="H42" s="581"/>
      <c r="I42" s="581"/>
      <c r="J42" s="581"/>
    </row>
    <row r="43" spans="1:10" x14ac:dyDescent="0.25">
      <c r="A43" s="581"/>
      <c r="B43" s="581"/>
      <c r="C43" s="581"/>
      <c r="D43" s="581"/>
      <c r="E43" s="581"/>
      <c r="F43" s="581"/>
      <c r="G43" s="581"/>
      <c r="H43" s="581"/>
      <c r="I43" s="581"/>
      <c r="J43" s="581"/>
    </row>
    <row r="44" spans="1:10" x14ac:dyDescent="0.25">
      <c r="A44" s="581"/>
      <c r="B44" s="581"/>
      <c r="C44" s="581"/>
      <c r="D44" s="581"/>
      <c r="E44" s="581"/>
      <c r="F44" s="581"/>
      <c r="G44" s="581"/>
      <c r="H44" s="581"/>
      <c r="I44" s="581"/>
      <c r="J44" s="581"/>
    </row>
    <row r="45" spans="1:10" x14ac:dyDescent="0.25">
      <c r="A45" s="581"/>
      <c r="B45" s="581"/>
      <c r="C45" s="581"/>
      <c r="D45" s="581"/>
      <c r="E45" s="581"/>
      <c r="F45" s="581"/>
      <c r="G45" s="581"/>
      <c r="H45" s="581"/>
      <c r="I45" s="581"/>
      <c r="J45" s="581"/>
    </row>
  </sheetData>
  <sheetProtection algorithmName="SHA-512" hashValue="SlNRWWtwHSPd/JX+kl32qYJBvi8K2v3wj8D2PrQhrNm2zsy5sM90AJb3ORXeTtOPiHphsmHwkaRBGadLEy4g0w==" saltValue="KzpxmnY4YAZ+WAPQbdABRg==" spinCount="100000" sheet="1" objects="1" scenarios="1"/>
  <mergeCells count="43">
    <mergeCell ref="H25:I26"/>
    <mergeCell ref="C25:C26"/>
    <mergeCell ref="D25:D26"/>
    <mergeCell ref="E25:E26"/>
    <mergeCell ref="F25:F26"/>
    <mergeCell ref="G25:G26"/>
    <mergeCell ref="H12:I12"/>
    <mergeCell ref="H13:I13"/>
    <mergeCell ref="H14:I14"/>
    <mergeCell ref="H9:I9"/>
    <mergeCell ref="H10:I10"/>
    <mergeCell ref="A38:J45"/>
    <mergeCell ref="A27:J27"/>
    <mergeCell ref="F35:J35"/>
    <mergeCell ref="A28:J34"/>
    <mergeCell ref="H15:I15"/>
    <mergeCell ref="H16:I16"/>
    <mergeCell ref="H17:I17"/>
    <mergeCell ref="H18:I18"/>
    <mergeCell ref="H19:I19"/>
    <mergeCell ref="A20:J20"/>
    <mergeCell ref="A21:B22"/>
    <mergeCell ref="C21:J21"/>
    <mergeCell ref="C22:J22"/>
    <mergeCell ref="A24:B24"/>
    <mergeCell ref="H24:I24"/>
    <mergeCell ref="A25:B26"/>
    <mergeCell ref="A23:B23"/>
    <mergeCell ref="H23:I23"/>
    <mergeCell ref="J23:J26"/>
    <mergeCell ref="A1:J1"/>
    <mergeCell ref="A2:J2"/>
    <mergeCell ref="A3:J3"/>
    <mergeCell ref="A4:J4"/>
    <mergeCell ref="A5:A7"/>
    <mergeCell ref="B5:B7"/>
    <mergeCell ref="C5:I5"/>
    <mergeCell ref="J5:J7"/>
    <mergeCell ref="C6:F6"/>
    <mergeCell ref="G6:I6"/>
    <mergeCell ref="H7:I7"/>
    <mergeCell ref="H8:I8"/>
    <mergeCell ref="H11:I11"/>
  </mergeCells>
  <pageMargins left="0.511811024" right="0.511811024" top="0.78740157499999996" bottom="0.78740157499999996" header="0.31496062000000002" footer="0.31496062000000002"/>
  <pageSetup paperSize="9" scale="83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16385" r:id="rId4">
          <objectPr defaultSize="0" autoPict="0" r:id="rId5">
            <anchor moveWithCells="1">
              <from>
                <xdr:col>0</xdr:col>
                <xdr:colOff>295275</xdr:colOff>
                <xdr:row>0</xdr:row>
                <xdr:rowOff>66675</xdr:rowOff>
              </from>
              <to>
                <xdr:col>0</xdr:col>
                <xdr:colOff>1009650</xdr:colOff>
                <xdr:row>0</xdr:row>
                <xdr:rowOff>619125</xdr:rowOff>
              </to>
            </anchor>
          </objectPr>
        </oleObject>
      </mc:Choice>
      <mc:Fallback>
        <oleObject progId="CorelDraw.Graphic.18" shapeId="1638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32"/>
  <sheetViews>
    <sheetView topLeftCell="A4" workbookViewId="0">
      <selection activeCell="F8" sqref="F8"/>
    </sheetView>
  </sheetViews>
  <sheetFormatPr defaultRowHeight="12.75" x14ac:dyDescent="0.2"/>
  <cols>
    <col min="1" max="1" width="5.28515625" bestFit="1" customWidth="1"/>
    <col min="2" max="2" width="8" customWidth="1"/>
    <col min="3" max="3" width="10.140625" bestFit="1" customWidth="1"/>
    <col min="4" max="4" width="46.5703125" customWidth="1"/>
    <col min="5" max="5" width="9.7109375" customWidth="1"/>
    <col min="6" max="6" width="12.140625" customWidth="1"/>
    <col min="7" max="7" width="12.28515625" customWidth="1"/>
    <col min="8" max="8" width="13.140625" customWidth="1"/>
  </cols>
  <sheetData>
    <row r="1" spans="1:18" ht="74.25" customHeight="1" thickBot="1" x14ac:dyDescent="0.25">
      <c r="A1" s="302"/>
      <c r="B1" s="303"/>
      <c r="C1" s="303"/>
      <c r="D1" s="627" t="s">
        <v>0</v>
      </c>
      <c r="E1" s="627"/>
      <c r="F1" s="627"/>
      <c r="G1" s="627"/>
      <c r="H1" s="628"/>
      <c r="J1" s="368"/>
      <c r="K1" s="369"/>
      <c r="L1" s="369"/>
      <c r="M1" s="369"/>
      <c r="N1" s="369"/>
      <c r="O1" s="369"/>
      <c r="P1" s="369"/>
      <c r="Q1" s="369"/>
      <c r="R1" s="370"/>
    </row>
    <row r="2" spans="1:18" ht="19.5" thickBot="1" x14ac:dyDescent="0.25">
      <c r="A2" s="629" t="s">
        <v>95</v>
      </c>
      <c r="B2" s="501"/>
      <c r="C2" s="501"/>
      <c r="D2" s="501"/>
      <c r="E2" s="501"/>
      <c r="F2" s="501"/>
      <c r="G2" s="501"/>
      <c r="H2" s="502"/>
      <c r="J2" s="314"/>
      <c r="K2" s="315"/>
      <c r="L2" s="315"/>
      <c r="M2" s="315"/>
      <c r="N2" s="315"/>
      <c r="O2" s="315"/>
      <c r="P2" s="315"/>
      <c r="Q2" s="315"/>
      <c r="R2" s="316"/>
    </row>
    <row r="3" spans="1:18" ht="15" x14ac:dyDescent="0.2">
      <c r="A3" s="630" t="str">
        <f>Orçamento!A3</f>
        <v>OBRA: Implantação de Projeto de Segurança Contra Incêndio e Pânico no Paiolão do Parque de Exposições Antônio Secundino de São José</v>
      </c>
      <c r="B3" s="631"/>
      <c r="C3" s="631"/>
      <c r="D3" s="631"/>
      <c r="E3" s="631"/>
      <c r="F3" s="631"/>
      <c r="G3" s="631"/>
      <c r="H3" s="632"/>
      <c r="J3" s="314"/>
      <c r="K3" s="315"/>
      <c r="L3" s="315"/>
      <c r="M3" s="315"/>
      <c r="N3" s="315"/>
      <c r="O3" s="315"/>
      <c r="P3" s="315"/>
      <c r="Q3" s="315"/>
      <c r="R3" s="316"/>
    </row>
    <row r="4" spans="1:18" ht="15.75" thickBot="1" x14ac:dyDescent="0.25">
      <c r="A4" s="633" t="str">
        <f>Orçamento!A4</f>
        <v>LOCAL: Localizado na Rua Severino Mendes, nº995, Bairro Planalto, no município de Presidente Olegário - MG</v>
      </c>
      <c r="B4" s="634"/>
      <c r="C4" s="634"/>
      <c r="D4" s="634"/>
      <c r="E4" s="634"/>
      <c r="F4" s="634"/>
      <c r="G4" s="634"/>
      <c r="H4" s="635"/>
      <c r="J4" s="314"/>
      <c r="K4" s="315"/>
      <c r="L4" s="315"/>
      <c r="M4" s="315"/>
      <c r="N4" s="315"/>
      <c r="O4" s="315"/>
      <c r="P4" s="315"/>
      <c r="Q4" s="315"/>
      <c r="R4" s="316"/>
    </row>
    <row r="5" spans="1:18" ht="30.75" thickBot="1" x14ac:dyDescent="0.25">
      <c r="A5" s="293" t="s">
        <v>6</v>
      </c>
      <c r="B5" s="636" t="s">
        <v>7</v>
      </c>
      <c r="C5" s="636"/>
      <c r="D5" s="292" t="s">
        <v>96</v>
      </c>
      <c r="E5" s="292" t="s">
        <v>97</v>
      </c>
      <c r="F5" s="292" t="s">
        <v>98</v>
      </c>
      <c r="G5" s="292" t="s">
        <v>99</v>
      </c>
      <c r="H5" s="294" t="s">
        <v>100</v>
      </c>
      <c r="J5" s="314"/>
      <c r="K5" s="315"/>
      <c r="L5" s="315"/>
      <c r="M5" s="315"/>
      <c r="N5" s="315"/>
      <c r="O5" s="315"/>
      <c r="P5" s="315"/>
      <c r="Q5" s="315"/>
      <c r="R5" s="316"/>
    </row>
    <row r="6" spans="1:18" ht="60" x14ac:dyDescent="0.2">
      <c r="A6" s="304">
        <v>1</v>
      </c>
      <c r="B6" s="661"/>
      <c r="C6" s="662"/>
      <c r="D6" s="307" t="s">
        <v>290</v>
      </c>
      <c r="E6" s="305" t="s">
        <v>107</v>
      </c>
      <c r="F6" s="307"/>
      <c r="G6" s="307"/>
      <c r="H6" s="308"/>
      <c r="J6" s="314"/>
      <c r="K6" s="315"/>
      <c r="L6" s="315"/>
      <c r="M6" s="315"/>
      <c r="N6" s="315"/>
      <c r="O6" s="315"/>
      <c r="P6" s="315"/>
      <c r="Q6" s="315"/>
      <c r="R6" s="316"/>
    </row>
    <row r="7" spans="1:18" ht="45" x14ac:dyDescent="0.2">
      <c r="A7" s="350" t="s">
        <v>17</v>
      </c>
      <c r="B7" s="310" t="s">
        <v>303</v>
      </c>
      <c r="C7" s="320" t="s">
        <v>274</v>
      </c>
      <c r="D7" s="321" t="s">
        <v>273</v>
      </c>
      <c r="E7" s="322" t="s">
        <v>24</v>
      </c>
      <c r="F7" s="322">
        <f>2*2.1</f>
        <v>4.2</v>
      </c>
      <c r="G7" s="323">
        <v>220</v>
      </c>
      <c r="H7" s="334">
        <f t="shared" ref="H7:H11" si="0">F7*G7</f>
        <v>924</v>
      </c>
      <c r="J7" s="314"/>
      <c r="K7" s="315"/>
      <c r="L7" s="315"/>
      <c r="M7" s="315"/>
      <c r="N7" s="315"/>
      <c r="O7" s="315"/>
      <c r="P7" s="315"/>
      <c r="Q7" s="315"/>
      <c r="R7" s="316"/>
    </row>
    <row r="8" spans="1:18" ht="30" x14ac:dyDescent="0.2">
      <c r="A8" s="350" t="s">
        <v>22</v>
      </c>
      <c r="B8" s="310" t="s">
        <v>80</v>
      </c>
      <c r="C8" s="335" t="s">
        <v>143</v>
      </c>
      <c r="D8" s="321" t="s">
        <v>282</v>
      </c>
      <c r="E8" s="310" t="s">
        <v>107</v>
      </c>
      <c r="F8" s="322">
        <v>2</v>
      </c>
      <c r="G8" s="323">
        <f>F28</f>
        <v>106.66</v>
      </c>
      <c r="H8" s="334">
        <f t="shared" si="0"/>
        <v>213.32</v>
      </c>
      <c r="J8" s="314"/>
      <c r="K8" s="315"/>
      <c r="L8" s="315"/>
      <c r="M8" s="315"/>
      <c r="N8" s="315"/>
      <c r="O8" s="315"/>
      <c r="P8" s="315"/>
      <c r="Q8" s="315"/>
      <c r="R8" s="316"/>
    </row>
    <row r="9" spans="1:18" ht="30" x14ac:dyDescent="0.2">
      <c r="A9" s="350" t="s">
        <v>23</v>
      </c>
      <c r="B9" s="310" t="s">
        <v>80</v>
      </c>
      <c r="C9" s="351" t="s">
        <v>143</v>
      </c>
      <c r="D9" s="321" t="s">
        <v>287</v>
      </c>
      <c r="E9" s="310" t="s">
        <v>107</v>
      </c>
      <c r="F9" s="322">
        <v>2</v>
      </c>
      <c r="G9" s="323">
        <f>F36</f>
        <v>63.77</v>
      </c>
      <c r="H9" s="334">
        <f t="shared" si="0"/>
        <v>127.54</v>
      </c>
      <c r="J9" s="314"/>
      <c r="K9" s="315"/>
      <c r="L9" s="315"/>
      <c r="M9" s="315"/>
      <c r="N9" s="315"/>
      <c r="O9" s="315"/>
      <c r="P9" s="315"/>
      <c r="Q9" s="315"/>
      <c r="R9" s="316"/>
    </row>
    <row r="10" spans="1:18" ht="30" x14ac:dyDescent="0.2">
      <c r="A10" s="350" t="s">
        <v>151</v>
      </c>
      <c r="B10" s="310" t="s">
        <v>80</v>
      </c>
      <c r="C10" s="335" t="s">
        <v>143</v>
      </c>
      <c r="D10" s="312" t="s">
        <v>280</v>
      </c>
      <c r="E10" s="310" t="s">
        <v>107</v>
      </c>
      <c r="F10" s="310">
        <v>1</v>
      </c>
      <c r="G10" s="325">
        <f>F20</f>
        <v>1328.58</v>
      </c>
      <c r="H10" s="334">
        <f t="shared" si="0"/>
        <v>1328.58</v>
      </c>
      <c r="J10" s="637" t="s">
        <v>271</v>
      </c>
      <c r="K10" s="638"/>
      <c r="L10" s="638"/>
      <c r="M10" s="638"/>
      <c r="N10" s="638"/>
      <c r="O10" s="638"/>
      <c r="P10" s="638"/>
      <c r="Q10" s="638"/>
      <c r="R10" s="639"/>
    </row>
    <row r="11" spans="1:18" ht="15.75" thickBot="1" x14ac:dyDescent="0.25">
      <c r="A11" s="350" t="s">
        <v>152</v>
      </c>
      <c r="B11" s="310" t="s">
        <v>189</v>
      </c>
      <c r="C11" s="311" t="s">
        <v>269</v>
      </c>
      <c r="D11" s="312" t="s">
        <v>268</v>
      </c>
      <c r="E11" s="310" t="s">
        <v>101</v>
      </c>
      <c r="F11" s="310">
        <v>8</v>
      </c>
      <c r="G11" s="325">
        <v>19.75</v>
      </c>
      <c r="H11" s="334">
        <f t="shared" si="0"/>
        <v>158</v>
      </c>
      <c r="J11" s="640"/>
      <c r="K11" s="638"/>
      <c r="L11" s="638"/>
      <c r="M11" s="638"/>
      <c r="N11" s="638"/>
      <c r="O11" s="638"/>
      <c r="P11" s="638"/>
      <c r="Q11" s="638"/>
      <c r="R11" s="639"/>
    </row>
    <row r="12" spans="1:18" ht="26.25" customHeight="1" thickBot="1" x14ac:dyDescent="0.25">
      <c r="A12" s="643" t="s">
        <v>290</v>
      </c>
      <c r="B12" s="636"/>
      <c r="C12" s="636"/>
      <c r="D12" s="636"/>
      <c r="E12" s="636"/>
      <c r="F12" s="636"/>
      <c r="G12" s="644"/>
      <c r="H12" s="151">
        <f>ROUND(SUM(H7:H11),2)</f>
        <v>2751.44</v>
      </c>
      <c r="J12" s="640"/>
      <c r="K12" s="638"/>
      <c r="L12" s="638"/>
      <c r="M12" s="638"/>
      <c r="N12" s="638"/>
      <c r="O12" s="638"/>
      <c r="P12" s="638"/>
      <c r="Q12" s="638"/>
      <c r="R12" s="639"/>
    </row>
    <row r="13" spans="1:18" x14ac:dyDescent="0.2">
      <c r="A13" s="343"/>
      <c r="B13" s="344"/>
      <c r="C13" s="344"/>
      <c r="D13" s="344"/>
      <c r="E13" s="344"/>
      <c r="F13" s="344"/>
      <c r="G13" s="344"/>
      <c r="H13" s="345"/>
      <c r="J13" s="314"/>
      <c r="K13" s="315"/>
      <c r="L13" s="315"/>
      <c r="M13" s="315"/>
      <c r="N13" s="315"/>
      <c r="O13" s="315"/>
      <c r="P13" s="315"/>
      <c r="Q13" s="315"/>
      <c r="R13" s="316"/>
    </row>
    <row r="14" spans="1:18" ht="13.5" thickBot="1" x14ac:dyDescent="0.25">
      <c r="A14" s="343"/>
      <c r="B14" s="344"/>
      <c r="C14" s="344"/>
      <c r="D14" s="346"/>
      <c r="E14" s="344"/>
      <c r="F14" s="344"/>
      <c r="G14" s="344"/>
      <c r="H14" s="347"/>
      <c r="J14" s="314"/>
      <c r="K14" s="315"/>
      <c r="L14" s="315"/>
      <c r="M14" s="315"/>
      <c r="N14" s="315"/>
      <c r="O14" s="315"/>
      <c r="P14" s="315"/>
      <c r="Q14" s="315"/>
      <c r="R14" s="316"/>
    </row>
    <row r="15" spans="1:18" x14ac:dyDescent="0.2">
      <c r="A15" s="343"/>
      <c r="B15" s="315"/>
      <c r="C15" s="315"/>
      <c r="D15" s="315"/>
      <c r="E15" s="645" t="s">
        <v>281</v>
      </c>
      <c r="F15" s="646"/>
      <c r="G15" s="646"/>
      <c r="H15" s="647"/>
      <c r="J15" s="314"/>
      <c r="K15" s="315"/>
      <c r="L15" s="315"/>
      <c r="M15" s="315"/>
      <c r="N15" s="315"/>
      <c r="O15" s="315"/>
      <c r="P15" s="315"/>
      <c r="Q15" s="315"/>
      <c r="R15" s="316"/>
    </row>
    <row r="16" spans="1:18" ht="13.5" thickBot="1" x14ac:dyDescent="0.25">
      <c r="A16" s="343"/>
      <c r="B16" s="315"/>
      <c r="C16" s="315"/>
      <c r="D16" s="315"/>
      <c r="E16" s="648"/>
      <c r="F16" s="649"/>
      <c r="G16" s="649"/>
      <c r="H16" s="650"/>
      <c r="J16" s="314"/>
      <c r="K16" s="315"/>
      <c r="L16" s="315"/>
      <c r="M16" s="315"/>
      <c r="N16" s="315"/>
      <c r="O16" s="315"/>
      <c r="P16" s="315"/>
      <c r="Q16" s="315"/>
      <c r="R16" s="316"/>
    </row>
    <row r="17" spans="1:18" x14ac:dyDescent="0.2">
      <c r="A17" s="343"/>
      <c r="B17" s="315"/>
      <c r="C17" s="315"/>
      <c r="D17" s="315"/>
      <c r="E17" s="641" t="s">
        <v>222</v>
      </c>
      <c r="F17" s="641" t="s">
        <v>266</v>
      </c>
      <c r="G17" s="641" t="s">
        <v>267</v>
      </c>
      <c r="H17" s="641" t="s">
        <v>245</v>
      </c>
      <c r="J17" s="314"/>
      <c r="K17" s="315"/>
      <c r="L17" s="315"/>
      <c r="M17" s="315"/>
      <c r="N17" s="315"/>
      <c r="O17" s="315"/>
      <c r="P17" s="315"/>
      <c r="Q17" s="315"/>
      <c r="R17" s="316"/>
    </row>
    <row r="18" spans="1:18" ht="13.5" thickBot="1" x14ac:dyDescent="0.25">
      <c r="A18" s="343"/>
      <c r="B18" s="315"/>
      <c r="C18" s="315"/>
      <c r="D18" s="315"/>
      <c r="E18" s="642"/>
      <c r="F18" s="642"/>
      <c r="G18" s="642"/>
      <c r="H18" s="642"/>
      <c r="J18" s="314"/>
      <c r="K18" s="315"/>
      <c r="L18" s="315"/>
      <c r="M18" s="315"/>
      <c r="N18" s="315"/>
      <c r="O18" s="315"/>
      <c r="P18" s="315"/>
      <c r="Q18" s="315"/>
      <c r="R18" s="316"/>
    </row>
    <row r="19" spans="1:18" ht="13.5" thickBot="1" x14ac:dyDescent="0.25">
      <c r="A19" s="314"/>
      <c r="B19" s="315"/>
      <c r="C19" s="315"/>
      <c r="D19" s="315"/>
      <c r="E19" s="352" t="s">
        <v>246</v>
      </c>
      <c r="F19" s="353">
        <v>1529.91</v>
      </c>
      <c r="G19" s="354">
        <v>1212.31</v>
      </c>
      <c r="H19" s="357">
        <v>1243.53</v>
      </c>
      <c r="J19" s="314"/>
      <c r="K19" s="315"/>
      <c r="L19" s="315"/>
      <c r="M19" s="315"/>
      <c r="N19" s="315"/>
      <c r="O19" s="315"/>
      <c r="P19" s="315"/>
      <c r="Q19" s="315"/>
      <c r="R19" s="316"/>
    </row>
    <row r="20" spans="1:18" ht="13.5" thickBot="1" x14ac:dyDescent="0.25">
      <c r="A20" s="314"/>
      <c r="B20" s="315"/>
      <c r="C20" s="315"/>
      <c r="D20" s="315"/>
      <c r="E20" s="342" t="s">
        <v>221</v>
      </c>
      <c r="F20" s="663">
        <f>ROUND((F19+G19+H19)/3,2)</f>
        <v>1328.58</v>
      </c>
      <c r="G20" s="664"/>
      <c r="H20" s="665"/>
      <c r="J20" s="314"/>
      <c r="K20" s="315"/>
      <c r="L20" s="315"/>
      <c r="M20" s="315"/>
      <c r="N20" s="315"/>
      <c r="O20" s="315"/>
      <c r="P20" s="315"/>
      <c r="Q20" s="315"/>
      <c r="R20" s="316"/>
    </row>
    <row r="21" spans="1:18" x14ac:dyDescent="0.2">
      <c r="A21" s="314"/>
      <c r="B21" s="315"/>
      <c r="C21" s="315"/>
      <c r="D21" s="315"/>
      <c r="E21" s="315"/>
      <c r="F21" s="315"/>
      <c r="G21" s="315"/>
      <c r="H21" s="316"/>
      <c r="J21" s="314"/>
      <c r="K21" s="315"/>
      <c r="L21" s="315"/>
      <c r="M21" s="315"/>
      <c r="N21" s="315"/>
      <c r="O21" s="315"/>
      <c r="P21" s="315"/>
      <c r="Q21" s="315"/>
      <c r="R21" s="316"/>
    </row>
    <row r="22" spans="1:18" ht="13.5" thickBot="1" x14ac:dyDescent="0.25">
      <c r="A22" s="314"/>
      <c r="B22" s="315"/>
      <c r="C22" s="315"/>
      <c r="D22" s="315"/>
      <c r="E22" s="315"/>
      <c r="F22" s="315"/>
      <c r="G22" s="315"/>
      <c r="H22" s="316"/>
      <c r="J22" s="314"/>
      <c r="K22" s="315"/>
      <c r="L22" s="315"/>
      <c r="M22" s="315"/>
      <c r="N22" s="315"/>
      <c r="O22" s="315"/>
      <c r="P22" s="315"/>
      <c r="Q22" s="315"/>
      <c r="R22" s="316"/>
    </row>
    <row r="23" spans="1:18" ht="12.75" customHeight="1" x14ac:dyDescent="0.2">
      <c r="A23" s="314"/>
      <c r="B23" s="315"/>
      <c r="C23" s="315"/>
      <c r="D23" s="315"/>
      <c r="E23" s="651" t="s">
        <v>275</v>
      </c>
      <c r="F23" s="652"/>
      <c r="G23" s="652"/>
      <c r="H23" s="653"/>
      <c r="J23" s="314"/>
      <c r="K23" s="315"/>
      <c r="L23" s="315"/>
      <c r="M23" s="315"/>
      <c r="N23" s="315"/>
      <c r="O23" s="315"/>
      <c r="P23" s="315"/>
      <c r="Q23" s="315"/>
      <c r="R23" s="316"/>
    </row>
    <row r="24" spans="1:18" ht="13.5" thickBot="1" x14ac:dyDescent="0.25">
      <c r="A24" s="314"/>
      <c r="B24" s="315"/>
      <c r="C24" s="315"/>
      <c r="D24" s="315"/>
      <c r="E24" s="654"/>
      <c r="F24" s="655"/>
      <c r="G24" s="655"/>
      <c r="H24" s="656"/>
      <c r="J24" s="314"/>
      <c r="K24" s="315"/>
      <c r="L24" s="315"/>
      <c r="M24" s="315"/>
      <c r="N24" s="315"/>
      <c r="O24" s="315"/>
      <c r="P24" s="315"/>
      <c r="Q24" s="315"/>
      <c r="R24" s="316"/>
    </row>
    <row r="25" spans="1:18" x14ac:dyDescent="0.2">
      <c r="A25" s="314"/>
      <c r="B25" s="315"/>
      <c r="C25" s="315"/>
      <c r="D25" s="315"/>
      <c r="E25" s="641" t="s">
        <v>222</v>
      </c>
      <c r="F25" s="641" t="s">
        <v>245</v>
      </c>
      <c r="G25" s="641" t="s">
        <v>266</v>
      </c>
      <c r="H25" s="641" t="s">
        <v>279</v>
      </c>
      <c r="J25" s="314"/>
      <c r="K25" s="315"/>
      <c r="L25" s="315"/>
      <c r="M25" s="315"/>
      <c r="N25" s="315"/>
      <c r="O25" s="315"/>
      <c r="P25" s="315"/>
      <c r="Q25" s="315"/>
      <c r="R25" s="316"/>
    </row>
    <row r="26" spans="1:18" ht="13.5" thickBot="1" x14ac:dyDescent="0.25">
      <c r="A26" s="314"/>
      <c r="B26" s="315"/>
      <c r="C26" s="315"/>
      <c r="D26" s="315"/>
      <c r="E26" s="642"/>
      <c r="F26" s="642"/>
      <c r="G26" s="642"/>
      <c r="H26" s="642"/>
      <c r="J26" s="314"/>
      <c r="K26" s="315"/>
      <c r="L26" s="315"/>
      <c r="M26" s="315"/>
      <c r="N26" s="315"/>
      <c r="O26" s="315"/>
      <c r="P26" s="315"/>
      <c r="Q26" s="315"/>
      <c r="R26" s="316"/>
    </row>
    <row r="27" spans="1:18" ht="13.5" thickBot="1" x14ac:dyDescent="0.25">
      <c r="A27" s="314"/>
      <c r="B27" s="315"/>
      <c r="C27" s="315"/>
      <c r="D27" s="315"/>
      <c r="E27" s="352" t="s">
        <v>246</v>
      </c>
      <c r="F27" s="355">
        <v>117.99</v>
      </c>
      <c r="G27" s="356">
        <v>119.21</v>
      </c>
      <c r="H27" s="358">
        <v>82.79</v>
      </c>
      <c r="J27" s="314"/>
      <c r="K27" s="315"/>
      <c r="L27" s="315"/>
      <c r="M27" s="315"/>
      <c r="N27" s="315"/>
      <c r="O27" s="315"/>
      <c r="P27" s="315"/>
      <c r="Q27" s="315"/>
      <c r="R27" s="316"/>
    </row>
    <row r="28" spans="1:18" ht="13.5" thickBot="1" x14ac:dyDescent="0.25">
      <c r="A28" s="314"/>
      <c r="B28" s="315"/>
      <c r="C28" s="315"/>
      <c r="D28" s="315"/>
      <c r="E28" s="342" t="s">
        <v>221</v>
      </c>
      <c r="F28" s="663">
        <f>ROUND((F27+G27+H27)/3,2)</f>
        <v>106.66</v>
      </c>
      <c r="G28" s="664"/>
      <c r="H28" s="665"/>
      <c r="J28" s="314"/>
      <c r="K28" s="315"/>
      <c r="L28" s="315"/>
      <c r="M28" s="315"/>
      <c r="N28" s="315"/>
      <c r="O28" s="315"/>
      <c r="P28" s="315"/>
      <c r="Q28" s="315"/>
      <c r="R28" s="316"/>
    </row>
    <row r="29" spans="1:18" x14ac:dyDescent="0.2">
      <c r="A29" s="314"/>
      <c r="B29" s="315"/>
      <c r="C29" s="315"/>
      <c r="D29" s="315"/>
      <c r="E29" s="315"/>
      <c r="F29" s="315"/>
      <c r="G29" s="315"/>
      <c r="H29" s="316"/>
      <c r="J29" s="314"/>
      <c r="K29" s="315"/>
      <c r="L29" s="315"/>
      <c r="M29" s="315"/>
      <c r="N29" s="315"/>
      <c r="O29" s="315"/>
      <c r="P29" s="315"/>
      <c r="Q29" s="315"/>
      <c r="R29" s="316"/>
    </row>
    <row r="30" spans="1:18" ht="13.5" thickBot="1" x14ac:dyDescent="0.25">
      <c r="A30" s="314"/>
      <c r="B30" s="315"/>
      <c r="C30" s="315"/>
      <c r="D30" s="315"/>
      <c r="E30" s="315"/>
      <c r="F30" s="315"/>
      <c r="G30" s="315"/>
      <c r="H30" s="316"/>
      <c r="J30" s="314"/>
      <c r="K30" s="315"/>
      <c r="L30" s="315"/>
      <c r="M30" s="315"/>
      <c r="N30" s="315"/>
      <c r="O30" s="315"/>
      <c r="P30" s="315"/>
      <c r="Q30" s="315"/>
      <c r="R30" s="316"/>
    </row>
    <row r="31" spans="1:18" x14ac:dyDescent="0.2">
      <c r="A31" s="314"/>
      <c r="B31" s="315"/>
      <c r="C31" s="315"/>
      <c r="D31" s="315"/>
      <c r="E31" s="667" t="s">
        <v>286</v>
      </c>
      <c r="F31" s="668"/>
      <c r="G31" s="668"/>
      <c r="H31" s="669"/>
      <c r="J31" s="314"/>
      <c r="K31" s="315"/>
      <c r="L31" s="315"/>
      <c r="M31" s="315"/>
      <c r="N31" s="315"/>
      <c r="O31" s="315"/>
      <c r="P31" s="315"/>
      <c r="Q31" s="315"/>
      <c r="R31" s="316"/>
    </row>
    <row r="32" spans="1:18" ht="13.5" thickBot="1" x14ac:dyDescent="0.25">
      <c r="A32" s="314"/>
      <c r="B32" s="315"/>
      <c r="C32" s="315"/>
      <c r="D32" s="315"/>
      <c r="E32" s="670"/>
      <c r="F32" s="671"/>
      <c r="G32" s="671"/>
      <c r="H32" s="672"/>
      <c r="J32" s="314"/>
      <c r="K32" s="315"/>
      <c r="L32" s="315"/>
      <c r="M32" s="315"/>
      <c r="N32" s="315"/>
      <c r="O32" s="315"/>
      <c r="P32" s="315"/>
      <c r="Q32" s="315"/>
      <c r="R32" s="316"/>
    </row>
    <row r="33" spans="1:18" x14ac:dyDescent="0.2">
      <c r="A33" s="314"/>
      <c r="B33" s="315"/>
      <c r="C33" s="315"/>
      <c r="D33" s="315"/>
      <c r="E33" s="641" t="s">
        <v>222</v>
      </c>
      <c r="F33" s="641" t="s">
        <v>288</v>
      </c>
      <c r="G33" s="641" t="s">
        <v>245</v>
      </c>
      <c r="H33" s="641" t="s">
        <v>289</v>
      </c>
      <c r="J33" s="314"/>
      <c r="K33" s="315"/>
      <c r="L33" s="315"/>
      <c r="M33" s="315"/>
      <c r="N33" s="315"/>
      <c r="O33" s="315"/>
      <c r="P33" s="315"/>
      <c r="Q33" s="315"/>
      <c r="R33" s="316"/>
    </row>
    <row r="34" spans="1:18" ht="13.5" thickBot="1" x14ac:dyDescent="0.25">
      <c r="A34" s="314"/>
      <c r="B34" s="315"/>
      <c r="C34" s="315"/>
      <c r="D34" s="315"/>
      <c r="E34" s="642"/>
      <c r="F34" s="642"/>
      <c r="G34" s="642"/>
      <c r="H34" s="642"/>
      <c r="J34" s="314"/>
      <c r="K34" s="315"/>
      <c r="L34" s="315"/>
      <c r="M34" s="315"/>
      <c r="N34" s="315"/>
      <c r="O34" s="315"/>
      <c r="P34" s="315"/>
      <c r="Q34" s="315"/>
      <c r="R34" s="316"/>
    </row>
    <row r="35" spans="1:18" ht="13.5" thickBot="1" x14ac:dyDescent="0.25">
      <c r="A35" s="314"/>
      <c r="B35" s="315"/>
      <c r="C35" s="315"/>
      <c r="D35" s="315"/>
      <c r="E35" s="352" t="s">
        <v>246</v>
      </c>
      <c r="F35" s="355">
        <v>55.9</v>
      </c>
      <c r="G35" s="356">
        <v>66.900000000000006</v>
      </c>
      <c r="H35" s="358">
        <v>68.5</v>
      </c>
      <c r="J35" s="314"/>
      <c r="K35" s="315"/>
      <c r="L35" s="315"/>
      <c r="M35" s="315"/>
      <c r="N35" s="315"/>
      <c r="O35" s="315"/>
      <c r="P35" s="315"/>
      <c r="Q35" s="315"/>
      <c r="R35" s="316"/>
    </row>
    <row r="36" spans="1:18" ht="13.5" thickBot="1" x14ac:dyDescent="0.25">
      <c r="A36" s="314"/>
      <c r="B36" s="315"/>
      <c r="C36" s="315"/>
      <c r="D36" s="315"/>
      <c r="E36" s="342" t="s">
        <v>221</v>
      </c>
      <c r="F36" s="663">
        <f>ROUND((F35+G35+H35)/3,2)</f>
        <v>63.77</v>
      </c>
      <c r="G36" s="664"/>
      <c r="H36" s="665"/>
      <c r="J36" s="314"/>
      <c r="K36" s="315"/>
      <c r="L36" s="315"/>
      <c r="M36" s="315"/>
      <c r="N36" s="315"/>
      <c r="O36" s="315"/>
      <c r="P36" s="315"/>
      <c r="Q36" s="315"/>
      <c r="R36" s="316"/>
    </row>
    <row r="37" spans="1:18" x14ac:dyDescent="0.2">
      <c r="A37" s="314"/>
      <c r="B37" s="315"/>
      <c r="C37" s="315"/>
      <c r="D37" s="315"/>
      <c r="E37" s="315"/>
      <c r="F37" s="315"/>
      <c r="G37" s="315"/>
      <c r="H37" s="316"/>
      <c r="J37" s="314"/>
      <c r="K37" s="315"/>
      <c r="L37" s="315"/>
      <c r="M37" s="315"/>
      <c r="N37" s="315"/>
      <c r="O37" s="315"/>
      <c r="P37" s="315"/>
      <c r="Q37" s="315"/>
      <c r="R37" s="316"/>
    </row>
    <row r="38" spans="1:18" ht="12.75" customHeight="1" x14ac:dyDescent="0.2">
      <c r="A38" s="314"/>
      <c r="B38" s="315"/>
      <c r="C38" s="315"/>
      <c r="D38" s="315"/>
      <c r="E38" s="315"/>
      <c r="F38" s="315"/>
      <c r="G38" s="315"/>
      <c r="H38" s="316"/>
      <c r="J38" s="657" t="s">
        <v>272</v>
      </c>
      <c r="K38" s="658"/>
      <c r="L38" s="658"/>
      <c r="M38" s="658"/>
      <c r="N38" s="658"/>
      <c r="O38" s="658"/>
      <c r="P38" s="658"/>
      <c r="Q38" s="658"/>
      <c r="R38" s="659"/>
    </row>
    <row r="39" spans="1:18" ht="15" x14ac:dyDescent="0.2">
      <c r="A39" s="314"/>
      <c r="B39" s="315"/>
      <c r="C39" s="315"/>
      <c r="D39" s="673" t="str">
        <f>Orçamento!F61</f>
        <v>Presidente Olegário - MG, 29 de abril de 2024</v>
      </c>
      <c r="E39" s="673"/>
      <c r="F39" s="673"/>
      <c r="G39" s="673"/>
      <c r="H39" s="674"/>
      <c r="J39" s="657"/>
      <c r="K39" s="658"/>
      <c r="L39" s="658"/>
      <c r="M39" s="658"/>
      <c r="N39" s="658"/>
      <c r="O39" s="658"/>
      <c r="P39" s="658"/>
      <c r="Q39" s="658"/>
      <c r="R39" s="659"/>
    </row>
    <row r="40" spans="1:18" x14ac:dyDescent="0.2">
      <c r="A40" s="314"/>
      <c r="B40" s="315"/>
      <c r="C40" s="315"/>
      <c r="D40" s="315"/>
      <c r="E40" s="315"/>
      <c r="F40" s="315"/>
      <c r="G40" s="315"/>
      <c r="H40" s="316"/>
      <c r="J40" s="657"/>
      <c r="K40" s="658"/>
      <c r="L40" s="658"/>
      <c r="M40" s="658"/>
      <c r="N40" s="658"/>
      <c r="O40" s="658"/>
      <c r="P40" s="658"/>
      <c r="Q40" s="658"/>
      <c r="R40" s="659"/>
    </row>
    <row r="41" spans="1:18" x14ac:dyDescent="0.2">
      <c r="A41" s="314"/>
      <c r="B41" s="315"/>
      <c r="C41" s="315"/>
      <c r="D41" s="315"/>
      <c r="E41" s="315"/>
      <c r="F41" s="315"/>
      <c r="G41" s="315"/>
      <c r="H41" s="316"/>
    </row>
    <row r="42" spans="1:18" x14ac:dyDescent="0.2">
      <c r="A42" s="314"/>
      <c r="B42" s="315"/>
      <c r="C42" s="315"/>
      <c r="D42" s="315"/>
      <c r="E42" s="315"/>
      <c r="F42" s="315"/>
      <c r="G42" s="315"/>
      <c r="H42" s="316"/>
    </row>
    <row r="43" spans="1:18" ht="13.5" thickBot="1" x14ac:dyDescent="0.25">
      <c r="A43" s="314"/>
      <c r="B43" s="315"/>
      <c r="C43" s="315"/>
      <c r="D43" s="315"/>
      <c r="E43" s="315"/>
      <c r="F43" s="315"/>
      <c r="G43" s="315"/>
      <c r="H43" s="316"/>
    </row>
    <row r="44" spans="1:18" ht="12.75" customHeight="1" x14ac:dyDescent="0.2">
      <c r="A44" s="314"/>
      <c r="B44" s="315"/>
      <c r="C44" s="315"/>
      <c r="D44" s="315"/>
      <c r="E44" s="315"/>
      <c r="F44" s="315"/>
      <c r="G44" s="315"/>
      <c r="H44" s="316"/>
      <c r="J44" s="420"/>
      <c r="K44" s="421"/>
      <c r="L44" s="421"/>
      <c r="M44" s="421"/>
      <c r="N44" s="421"/>
      <c r="O44" s="421"/>
      <c r="P44" s="421"/>
      <c r="Q44" s="421"/>
      <c r="R44" s="422"/>
    </row>
    <row r="45" spans="1:18" x14ac:dyDescent="0.2">
      <c r="A45" s="314"/>
      <c r="B45" s="315"/>
      <c r="C45" s="315"/>
      <c r="D45" s="315"/>
      <c r="E45" s="315"/>
      <c r="F45" s="315"/>
      <c r="G45" s="315"/>
      <c r="H45" s="316"/>
      <c r="J45" s="314"/>
      <c r="K45" s="315"/>
      <c r="L45" s="315"/>
      <c r="M45" s="315"/>
      <c r="N45" s="315"/>
      <c r="O45" s="315"/>
      <c r="P45" s="315"/>
      <c r="Q45" s="315"/>
      <c r="R45" s="316"/>
    </row>
    <row r="46" spans="1:18" x14ac:dyDescent="0.2">
      <c r="A46" s="314"/>
      <c r="B46" s="315"/>
      <c r="C46" s="315"/>
      <c r="D46" s="267"/>
      <c r="E46" s="267"/>
      <c r="F46" s="267"/>
      <c r="G46" s="267"/>
      <c r="H46" s="268"/>
      <c r="J46" s="314"/>
      <c r="K46" s="315"/>
      <c r="L46" s="315"/>
      <c r="M46" s="315"/>
      <c r="N46" s="315"/>
      <c r="O46" s="315"/>
      <c r="P46" s="315"/>
      <c r="Q46" s="315"/>
      <c r="R46" s="316"/>
    </row>
    <row r="47" spans="1:18" ht="13.5" thickBot="1" x14ac:dyDescent="0.25">
      <c r="A47" s="317"/>
      <c r="B47" s="318"/>
      <c r="C47" s="318"/>
      <c r="D47" s="318"/>
      <c r="E47" s="318"/>
      <c r="F47" s="318"/>
      <c r="G47" s="318"/>
      <c r="H47" s="319"/>
      <c r="J47" s="314"/>
      <c r="K47" s="315"/>
      <c r="L47" s="315"/>
      <c r="M47" s="315"/>
      <c r="N47" s="315"/>
      <c r="O47" s="315"/>
      <c r="P47" s="315"/>
      <c r="Q47" s="315"/>
      <c r="R47" s="316"/>
    </row>
    <row r="48" spans="1:18" ht="13.5" thickBot="1" x14ac:dyDescent="0.25">
      <c r="J48" s="314"/>
      <c r="K48" s="315"/>
      <c r="L48" s="315"/>
      <c r="M48" s="315"/>
      <c r="N48" s="315"/>
      <c r="O48" s="315"/>
      <c r="P48" s="315"/>
      <c r="Q48" s="315"/>
      <c r="R48" s="316"/>
    </row>
    <row r="49" spans="3:18" x14ac:dyDescent="0.2">
      <c r="C49" s="368"/>
      <c r="D49" s="369"/>
      <c r="E49" s="369"/>
      <c r="F49" s="369"/>
      <c r="G49" s="370"/>
      <c r="J49" s="314"/>
      <c r="K49" s="315"/>
      <c r="L49" s="315"/>
      <c r="M49" s="315"/>
      <c r="N49" s="315"/>
      <c r="O49" s="315"/>
      <c r="P49" s="315"/>
      <c r="Q49" s="315"/>
      <c r="R49" s="316"/>
    </row>
    <row r="50" spans="3:18" x14ac:dyDescent="0.2">
      <c r="C50" s="314"/>
      <c r="D50" s="315"/>
      <c r="E50" s="315"/>
      <c r="F50" s="315"/>
      <c r="G50" s="316"/>
      <c r="J50" s="314"/>
      <c r="K50" s="315"/>
      <c r="L50" s="315"/>
      <c r="M50" s="315"/>
      <c r="N50" s="315"/>
      <c r="O50" s="315"/>
      <c r="P50" s="315"/>
      <c r="Q50" s="315"/>
      <c r="R50" s="316"/>
    </row>
    <row r="51" spans="3:18" x14ac:dyDescent="0.2">
      <c r="C51" s="314"/>
      <c r="D51" s="315"/>
      <c r="E51" s="315"/>
      <c r="F51" s="315"/>
      <c r="G51" s="316"/>
      <c r="J51" s="314"/>
      <c r="K51" s="315"/>
      <c r="L51" s="315"/>
      <c r="M51" s="315"/>
      <c r="N51" s="315"/>
      <c r="O51" s="315"/>
      <c r="P51" s="315"/>
      <c r="Q51" s="315"/>
      <c r="R51" s="316"/>
    </row>
    <row r="52" spans="3:18" x14ac:dyDescent="0.2">
      <c r="C52" s="314"/>
      <c r="D52" s="315"/>
      <c r="E52" s="315"/>
      <c r="F52" s="315"/>
      <c r="G52" s="316"/>
      <c r="J52" s="314"/>
      <c r="K52" s="315"/>
      <c r="L52" s="315"/>
      <c r="M52" s="315"/>
      <c r="N52" s="315"/>
      <c r="O52" s="315"/>
      <c r="P52" s="315"/>
      <c r="Q52" s="315"/>
      <c r="R52" s="316"/>
    </row>
    <row r="53" spans="3:18" x14ac:dyDescent="0.2">
      <c r="C53" s="314"/>
      <c r="D53" s="315"/>
      <c r="E53" s="315"/>
      <c r="F53" s="315"/>
      <c r="G53" s="316"/>
      <c r="J53" s="314"/>
      <c r="K53" s="315"/>
      <c r="L53" s="315"/>
      <c r="M53" s="315"/>
      <c r="N53" s="315"/>
      <c r="O53" s="315"/>
      <c r="P53" s="315"/>
      <c r="Q53" s="315"/>
      <c r="R53" s="316"/>
    </row>
    <row r="54" spans="3:18" x14ac:dyDescent="0.2">
      <c r="C54" s="314"/>
      <c r="D54" s="315"/>
      <c r="E54" s="315"/>
      <c r="F54" s="315"/>
      <c r="G54" s="316"/>
      <c r="J54" s="314"/>
      <c r="K54" s="315"/>
      <c r="L54" s="315"/>
      <c r="M54" s="315"/>
      <c r="N54" s="315"/>
      <c r="O54" s="315"/>
      <c r="P54" s="315"/>
      <c r="Q54" s="315"/>
      <c r="R54" s="316"/>
    </row>
    <row r="55" spans="3:18" x14ac:dyDescent="0.2">
      <c r="C55" s="314"/>
      <c r="D55" s="315"/>
      <c r="E55" s="315"/>
      <c r="F55" s="315"/>
      <c r="G55" s="316"/>
      <c r="J55" s="314"/>
      <c r="K55" s="315"/>
      <c r="L55" s="315"/>
      <c r="M55" s="315"/>
      <c r="N55" s="315"/>
      <c r="O55" s="315"/>
      <c r="P55" s="315"/>
      <c r="Q55" s="315"/>
      <c r="R55" s="316"/>
    </row>
    <row r="56" spans="3:18" x14ac:dyDescent="0.2">
      <c r="C56" s="314"/>
      <c r="D56" s="315"/>
      <c r="E56" s="315"/>
      <c r="F56" s="315"/>
      <c r="G56" s="316"/>
      <c r="J56" s="314"/>
      <c r="K56" s="315"/>
      <c r="L56" s="315"/>
      <c r="M56" s="315"/>
      <c r="N56" s="315"/>
      <c r="O56" s="315"/>
      <c r="P56" s="315"/>
      <c r="Q56" s="315"/>
      <c r="R56" s="316"/>
    </row>
    <row r="57" spans="3:18" x14ac:dyDescent="0.2">
      <c r="C57" s="314"/>
      <c r="D57" s="315"/>
      <c r="E57" s="315"/>
      <c r="F57" s="315"/>
      <c r="G57" s="316"/>
      <c r="J57" s="314"/>
      <c r="K57" s="315"/>
      <c r="L57" s="315"/>
      <c r="M57" s="315"/>
      <c r="N57" s="315"/>
      <c r="O57" s="315"/>
      <c r="P57" s="315"/>
      <c r="Q57" s="315"/>
      <c r="R57" s="316"/>
    </row>
    <row r="58" spans="3:18" x14ac:dyDescent="0.2">
      <c r="C58" s="314"/>
      <c r="D58" s="315"/>
      <c r="E58" s="315"/>
      <c r="F58" s="315"/>
      <c r="G58" s="316"/>
      <c r="J58" s="314"/>
      <c r="K58" s="315"/>
      <c r="L58" s="315"/>
      <c r="M58" s="315"/>
      <c r="N58" s="315"/>
      <c r="O58" s="315"/>
      <c r="P58" s="315"/>
      <c r="Q58" s="315"/>
      <c r="R58" s="316"/>
    </row>
    <row r="59" spans="3:18" x14ac:dyDescent="0.2">
      <c r="C59" s="314"/>
      <c r="D59" s="315"/>
      <c r="E59" s="315"/>
      <c r="F59" s="315"/>
      <c r="G59" s="316"/>
      <c r="J59" s="314"/>
      <c r="K59" s="315"/>
      <c r="L59" s="315"/>
      <c r="M59" s="315"/>
      <c r="N59" s="315"/>
      <c r="O59" s="315"/>
      <c r="P59" s="315"/>
      <c r="Q59" s="315"/>
      <c r="R59" s="316"/>
    </row>
    <row r="60" spans="3:18" x14ac:dyDescent="0.2">
      <c r="C60" s="314"/>
      <c r="D60" s="315"/>
      <c r="E60" s="315"/>
      <c r="F60" s="315"/>
      <c r="G60" s="316"/>
      <c r="J60" s="314"/>
      <c r="K60" s="315"/>
      <c r="L60" s="315"/>
      <c r="M60" s="315"/>
      <c r="N60" s="315"/>
      <c r="O60" s="315"/>
      <c r="P60" s="315"/>
      <c r="Q60" s="315"/>
      <c r="R60" s="316"/>
    </row>
    <row r="61" spans="3:18" x14ac:dyDescent="0.2">
      <c r="C61" s="314"/>
      <c r="D61" s="315"/>
      <c r="E61" s="315"/>
      <c r="F61" s="315"/>
      <c r="G61" s="316"/>
      <c r="J61" s="314"/>
      <c r="K61" s="315"/>
      <c r="L61" s="315"/>
      <c r="M61" s="315"/>
      <c r="N61" s="315"/>
      <c r="O61" s="315"/>
      <c r="P61" s="315"/>
      <c r="Q61" s="315"/>
      <c r="R61" s="316"/>
    </row>
    <row r="62" spans="3:18" x14ac:dyDescent="0.2">
      <c r="C62" s="314"/>
      <c r="D62" s="315"/>
      <c r="E62" s="315"/>
      <c r="F62" s="315"/>
      <c r="G62" s="316"/>
      <c r="J62" s="314"/>
      <c r="K62" s="315"/>
      <c r="L62" s="315"/>
      <c r="M62" s="315"/>
      <c r="N62" s="315"/>
      <c r="O62" s="315"/>
      <c r="P62" s="315"/>
      <c r="Q62" s="315"/>
      <c r="R62" s="316"/>
    </row>
    <row r="63" spans="3:18" x14ac:dyDescent="0.2">
      <c r="C63" s="314"/>
      <c r="D63" s="315"/>
      <c r="E63" s="315"/>
      <c r="F63" s="315"/>
      <c r="G63" s="316"/>
      <c r="J63" s="314"/>
      <c r="K63" s="315"/>
      <c r="L63" s="315"/>
      <c r="M63" s="315"/>
      <c r="N63" s="315"/>
      <c r="O63" s="315"/>
      <c r="P63" s="315"/>
      <c r="Q63" s="315"/>
      <c r="R63" s="316"/>
    </row>
    <row r="64" spans="3:18" x14ac:dyDescent="0.2">
      <c r="C64" s="314"/>
      <c r="D64" s="315"/>
      <c r="E64" s="315"/>
      <c r="F64" s="315"/>
      <c r="G64" s="316"/>
      <c r="J64" s="314"/>
      <c r="K64" s="315"/>
      <c r="L64" s="315"/>
      <c r="M64" s="315"/>
      <c r="N64" s="315"/>
      <c r="O64" s="315"/>
      <c r="P64" s="315"/>
      <c r="Q64" s="315"/>
      <c r="R64" s="316"/>
    </row>
    <row r="65" spans="3:18" x14ac:dyDescent="0.2">
      <c r="C65" s="314"/>
      <c r="D65" s="315"/>
      <c r="E65" s="315"/>
      <c r="F65" s="315"/>
      <c r="G65" s="316"/>
      <c r="J65" s="314"/>
      <c r="K65" s="315"/>
      <c r="L65" s="315"/>
      <c r="M65" s="315"/>
      <c r="N65" s="315"/>
      <c r="O65" s="315"/>
      <c r="P65" s="315"/>
      <c r="Q65" s="315"/>
      <c r="R65" s="316"/>
    </row>
    <row r="66" spans="3:18" x14ac:dyDescent="0.2">
      <c r="C66" s="314"/>
      <c r="D66" s="315"/>
      <c r="E66" s="315"/>
      <c r="F66" s="315"/>
      <c r="G66" s="316"/>
      <c r="J66" s="314"/>
      <c r="K66" s="315"/>
      <c r="L66" s="315"/>
      <c r="M66" s="315"/>
      <c r="N66" s="315"/>
      <c r="O66" s="315"/>
      <c r="P66" s="315"/>
      <c r="Q66" s="315"/>
      <c r="R66" s="316"/>
    </row>
    <row r="67" spans="3:18" x14ac:dyDescent="0.2">
      <c r="C67" s="314"/>
      <c r="D67" s="315"/>
      <c r="E67" s="315"/>
      <c r="F67" s="315"/>
      <c r="G67" s="316"/>
      <c r="J67" s="314"/>
      <c r="K67" s="315"/>
      <c r="L67" s="315"/>
      <c r="M67" s="315"/>
      <c r="N67" s="315"/>
      <c r="O67" s="315"/>
      <c r="P67" s="315"/>
      <c r="Q67" s="315"/>
      <c r="R67" s="316"/>
    </row>
    <row r="68" spans="3:18" x14ac:dyDescent="0.2">
      <c r="C68" s="314"/>
      <c r="D68" s="315"/>
      <c r="E68" s="315"/>
      <c r="F68" s="315"/>
      <c r="G68" s="316"/>
      <c r="J68" s="314"/>
      <c r="K68" s="315"/>
      <c r="L68" s="315"/>
      <c r="M68" s="315"/>
      <c r="N68" s="315"/>
      <c r="O68" s="315"/>
      <c r="P68" s="315"/>
      <c r="Q68" s="315"/>
      <c r="R68" s="316"/>
    </row>
    <row r="69" spans="3:18" x14ac:dyDescent="0.2">
      <c r="C69" s="314"/>
      <c r="D69" s="315"/>
      <c r="E69" s="315"/>
      <c r="F69" s="315"/>
      <c r="G69" s="316"/>
      <c r="J69" s="314"/>
      <c r="K69" s="315"/>
      <c r="L69" s="315"/>
      <c r="M69" s="315"/>
      <c r="N69" s="315"/>
      <c r="O69" s="315"/>
      <c r="P69" s="315"/>
      <c r="Q69" s="315"/>
      <c r="R69" s="316"/>
    </row>
    <row r="70" spans="3:18" x14ac:dyDescent="0.2">
      <c r="C70" s="314"/>
      <c r="D70" s="315"/>
      <c r="E70" s="315"/>
      <c r="F70" s="315"/>
      <c r="G70" s="316"/>
      <c r="J70" s="314"/>
      <c r="K70" s="315"/>
      <c r="L70" s="315"/>
      <c r="M70" s="315"/>
      <c r="N70" s="315"/>
      <c r="O70" s="315"/>
      <c r="P70" s="315"/>
      <c r="Q70" s="315"/>
      <c r="R70" s="316"/>
    </row>
    <row r="71" spans="3:18" x14ac:dyDescent="0.2">
      <c r="C71" s="666" t="s">
        <v>276</v>
      </c>
      <c r="D71" s="638"/>
      <c r="E71" s="638"/>
      <c r="F71" s="638"/>
      <c r="G71" s="639"/>
      <c r="J71" s="314"/>
      <c r="K71" s="315"/>
      <c r="L71" s="315"/>
      <c r="M71" s="315"/>
      <c r="N71" s="315"/>
      <c r="O71" s="315"/>
      <c r="P71" s="315"/>
      <c r="Q71" s="315"/>
      <c r="R71" s="316"/>
    </row>
    <row r="72" spans="3:18" x14ac:dyDescent="0.2">
      <c r="C72" s="640"/>
      <c r="D72" s="638"/>
      <c r="E72" s="638"/>
      <c r="F72" s="638"/>
      <c r="G72" s="639"/>
      <c r="J72" s="314"/>
      <c r="K72" s="315"/>
      <c r="L72" s="315"/>
      <c r="M72" s="315"/>
      <c r="N72" s="315"/>
      <c r="O72" s="315"/>
      <c r="P72" s="315"/>
      <c r="Q72" s="315"/>
      <c r="R72" s="316"/>
    </row>
    <row r="73" spans="3:18" x14ac:dyDescent="0.2">
      <c r="C73" s="640"/>
      <c r="D73" s="638"/>
      <c r="E73" s="638"/>
      <c r="F73" s="638"/>
      <c r="G73" s="639"/>
      <c r="J73" s="640" t="s">
        <v>270</v>
      </c>
      <c r="K73" s="638"/>
      <c r="L73" s="638"/>
      <c r="M73" s="638"/>
      <c r="N73" s="638"/>
      <c r="O73" s="638"/>
      <c r="P73" s="638"/>
      <c r="Q73" s="638"/>
      <c r="R73" s="316"/>
    </row>
    <row r="74" spans="3:18" x14ac:dyDescent="0.2">
      <c r="C74" s="640"/>
      <c r="D74" s="638"/>
      <c r="E74" s="638"/>
      <c r="F74" s="638"/>
      <c r="G74" s="639"/>
      <c r="J74" s="640"/>
      <c r="K74" s="638"/>
      <c r="L74" s="638"/>
      <c r="M74" s="638"/>
      <c r="N74" s="638"/>
      <c r="O74" s="638"/>
      <c r="P74" s="638"/>
      <c r="Q74" s="638"/>
      <c r="R74" s="316"/>
    </row>
    <row r="75" spans="3:18" x14ac:dyDescent="0.2">
      <c r="C75" s="314"/>
      <c r="D75" s="315"/>
      <c r="E75" s="315"/>
      <c r="F75" s="315"/>
      <c r="G75" s="316"/>
      <c r="J75" s="640"/>
      <c r="K75" s="638"/>
      <c r="L75" s="638"/>
      <c r="M75" s="638"/>
      <c r="N75" s="638"/>
      <c r="O75" s="638"/>
      <c r="P75" s="638"/>
      <c r="Q75" s="638"/>
      <c r="R75" s="316"/>
    </row>
    <row r="76" spans="3:18" x14ac:dyDescent="0.2">
      <c r="C76" s="314"/>
      <c r="D76" s="315"/>
      <c r="E76" s="315"/>
      <c r="F76" s="315"/>
      <c r="G76" s="316"/>
      <c r="J76" s="640"/>
      <c r="K76" s="638"/>
      <c r="L76" s="638"/>
      <c r="M76" s="638"/>
      <c r="N76" s="638"/>
      <c r="O76" s="638"/>
      <c r="P76" s="638"/>
      <c r="Q76" s="638"/>
      <c r="R76" s="316"/>
    </row>
    <row r="77" spans="3:18" x14ac:dyDescent="0.2">
      <c r="C77" s="314"/>
      <c r="D77" s="315"/>
      <c r="E77" s="315"/>
      <c r="F77" s="315"/>
      <c r="G77" s="316"/>
      <c r="J77" s="640"/>
      <c r="K77" s="638"/>
      <c r="L77" s="638"/>
      <c r="M77" s="638"/>
      <c r="N77" s="638"/>
      <c r="O77" s="638"/>
      <c r="P77" s="638"/>
      <c r="Q77" s="638"/>
      <c r="R77" s="316"/>
    </row>
    <row r="78" spans="3:18" ht="13.5" thickBot="1" x14ac:dyDescent="0.25">
      <c r="C78" s="314"/>
      <c r="D78" s="315"/>
      <c r="E78" s="315"/>
      <c r="F78" s="315"/>
      <c r="G78" s="316"/>
      <c r="J78" s="317"/>
      <c r="K78" s="318"/>
      <c r="L78" s="318"/>
      <c r="M78" s="318"/>
      <c r="N78" s="318"/>
      <c r="O78" s="318"/>
      <c r="P78" s="318"/>
      <c r="Q78" s="318"/>
      <c r="R78" s="319"/>
    </row>
    <row r="79" spans="3:18" x14ac:dyDescent="0.2">
      <c r="C79" s="314"/>
      <c r="D79" s="315"/>
      <c r="E79" s="315"/>
      <c r="F79" s="315"/>
      <c r="G79" s="316"/>
    </row>
    <row r="80" spans="3:18" x14ac:dyDescent="0.2">
      <c r="C80" s="314"/>
      <c r="D80" s="315"/>
      <c r="E80" s="315"/>
      <c r="F80" s="315"/>
      <c r="G80" s="316"/>
    </row>
    <row r="81" spans="3:7" x14ac:dyDescent="0.2">
      <c r="C81" s="314"/>
      <c r="D81" s="315"/>
      <c r="E81" s="315"/>
      <c r="F81" s="315"/>
      <c r="G81" s="316"/>
    </row>
    <row r="82" spans="3:7" x14ac:dyDescent="0.2">
      <c r="C82" s="314"/>
      <c r="D82" s="315"/>
      <c r="E82" s="315"/>
      <c r="F82" s="315"/>
      <c r="G82" s="316"/>
    </row>
    <row r="83" spans="3:7" x14ac:dyDescent="0.2">
      <c r="C83" s="314"/>
      <c r="D83" s="315"/>
      <c r="E83" s="315"/>
      <c r="F83" s="315"/>
      <c r="G83" s="316"/>
    </row>
    <row r="84" spans="3:7" x14ac:dyDescent="0.2">
      <c r="C84" s="314"/>
      <c r="D84" s="315"/>
      <c r="E84" s="315"/>
      <c r="F84" s="315"/>
      <c r="G84" s="316"/>
    </row>
    <row r="85" spans="3:7" x14ac:dyDescent="0.2">
      <c r="C85" s="314"/>
      <c r="D85" s="315"/>
      <c r="E85" s="315"/>
      <c r="F85" s="315"/>
      <c r="G85" s="316"/>
    </row>
    <row r="86" spans="3:7" x14ac:dyDescent="0.2">
      <c r="C86" s="314"/>
      <c r="D86" s="315"/>
      <c r="E86" s="315"/>
      <c r="F86" s="315"/>
      <c r="G86" s="316"/>
    </row>
    <row r="87" spans="3:7" x14ac:dyDescent="0.2">
      <c r="C87" s="314"/>
      <c r="D87" s="315"/>
      <c r="E87" s="315"/>
      <c r="F87" s="315"/>
      <c r="G87" s="316"/>
    </row>
    <row r="88" spans="3:7" x14ac:dyDescent="0.2">
      <c r="C88" s="314"/>
      <c r="D88" s="315"/>
      <c r="E88" s="315"/>
      <c r="F88" s="315"/>
      <c r="G88" s="316"/>
    </row>
    <row r="89" spans="3:7" x14ac:dyDescent="0.2">
      <c r="C89" s="314"/>
      <c r="D89" s="315"/>
      <c r="E89" s="315"/>
      <c r="F89" s="315"/>
      <c r="G89" s="316"/>
    </row>
    <row r="90" spans="3:7" x14ac:dyDescent="0.2">
      <c r="C90" s="314"/>
      <c r="D90" s="315"/>
      <c r="E90" s="315"/>
      <c r="F90" s="315"/>
      <c r="G90" s="316"/>
    </row>
    <row r="91" spans="3:7" x14ac:dyDescent="0.2">
      <c r="C91" s="314"/>
      <c r="D91" s="315"/>
      <c r="E91" s="315"/>
      <c r="F91" s="315"/>
      <c r="G91" s="316"/>
    </row>
    <row r="92" spans="3:7" x14ac:dyDescent="0.2">
      <c r="C92" s="314"/>
      <c r="D92" s="315"/>
      <c r="E92" s="315"/>
      <c r="F92" s="315"/>
      <c r="G92" s="316"/>
    </row>
    <row r="93" spans="3:7" x14ac:dyDescent="0.2">
      <c r="C93" s="314"/>
      <c r="D93" s="315"/>
      <c r="E93" s="315"/>
      <c r="F93" s="315"/>
      <c r="G93" s="316"/>
    </row>
    <row r="94" spans="3:7" x14ac:dyDescent="0.2">
      <c r="C94" s="314"/>
      <c r="D94" s="315"/>
      <c r="E94" s="315"/>
      <c r="F94" s="315"/>
      <c r="G94" s="316"/>
    </row>
    <row r="95" spans="3:7" x14ac:dyDescent="0.2">
      <c r="C95" s="314"/>
      <c r="D95" s="315"/>
      <c r="E95" s="315"/>
      <c r="F95" s="315"/>
      <c r="G95" s="316"/>
    </row>
    <row r="96" spans="3:7" x14ac:dyDescent="0.2">
      <c r="C96" s="314"/>
      <c r="D96" s="315"/>
      <c r="E96" s="315"/>
      <c r="F96" s="315"/>
      <c r="G96" s="316"/>
    </row>
    <row r="97" spans="3:7" x14ac:dyDescent="0.2">
      <c r="C97" s="314"/>
      <c r="D97" s="315"/>
      <c r="E97" s="315"/>
      <c r="F97" s="315"/>
      <c r="G97" s="316"/>
    </row>
    <row r="98" spans="3:7" x14ac:dyDescent="0.2">
      <c r="C98" s="314"/>
      <c r="D98" s="315"/>
      <c r="E98" s="315"/>
      <c r="F98" s="315"/>
      <c r="G98" s="316"/>
    </row>
    <row r="99" spans="3:7" x14ac:dyDescent="0.2">
      <c r="C99" s="314"/>
      <c r="D99" s="315"/>
      <c r="E99" s="315"/>
      <c r="F99" s="315"/>
      <c r="G99" s="316"/>
    </row>
    <row r="100" spans="3:7" x14ac:dyDescent="0.2">
      <c r="C100" s="314"/>
      <c r="D100" s="315"/>
      <c r="E100" s="315"/>
      <c r="F100" s="315"/>
      <c r="G100" s="316"/>
    </row>
    <row r="101" spans="3:7" x14ac:dyDescent="0.2">
      <c r="C101" s="314"/>
      <c r="D101" s="315"/>
      <c r="E101" s="315"/>
      <c r="F101" s="315"/>
      <c r="G101" s="316"/>
    </row>
    <row r="102" spans="3:7" x14ac:dyDescent="0.2">
      <c r="C102" s="637" t="s">
        <v>277</v>
      </c>
      <c r="D102" s="638"/>
      <c r="E102" s="638"/>
      <c r="F102" s="638"/>
      <c r="G102" s="639"/>
    </row>
    <row r="103" spans="3:7" x14ac:dyDescent="0.2">
      <c r="C103" s="640"/>
      <c r="D103" s="638"/>
      <c r="E103" s="638"/>
      <c r="F103" s="638"/>
      <c r="G103" s="639"/>
    </row>
    <row r="104" spans="3:7" x14ac:dyDescent="0.2">
      <c r="C104" s="640"/>
      <c r="D104" s="638"/>
      <c r="E104" s="638"/>
      <c r="F104" s="638"/>
      <c r="G104" s="639"/>
    </row>
    <row r="105" spans="3:7" x14ac:dyDescent="0.2">
      <c r="C105" s="314"/>
      <c r="D105" s="315"/>
      <c r="E105" s="315"/>
      <c r="F105" s="315"/>
      <c r="G105" s="316"/>
    </row>
    <row r="106" spans="3:7" x14ac:dyDescent="0.2">
      <c r="C106" s="314"/>
      <c r="D106" s="315"/>
      <c r="E106" s="315"/>
      <c r="F106" s="315"/>
      <c r="G106" s="316"/>
    </row>
    <row r="107" spans="3:7" x14ac:dyDescent="0.2">
      <c r="C107" s="314"/>
      <c r="D107" s="315"/>
      <c r="E107" s="315"/>
      <c r="F107" s="315"/>
      <c r="G107" s="316"/>
    </row>
    <row r="108" spans="3:7" x14ac:dyDescent="0.2">
      <c r="C108" s="314"/>
      <c r="D108" s="315"/>
      <c r="E108" s="315"/>
      <c r="F108" s="315"/>
      <c r="G108" s="316"/>
    </row>
    <row r="109" spans="3:7" x14ac:dyDescent="0.2">
      <c r="C109" s="314"/>
      <c r="D109" s="315"/>
      <c r="E109" s="315"/>
      <c r="F109" s="315"/>
      <c r="G109" s="316"/>
    </row>
    <row r="110" spans="3:7" x14ac:dyDescent="0.2">
      <c r="C110" s="314"/>
      <c r="D110" s="315"/>
      <c r="E110" s="315"/>
      <c r="F110" s="315"/>
      <c r="G110" s="316"/>
    </row>
    <row r="111" spans="3:7" x14ac:dyDescent="0.2">
      <c r="C111" s="314"/>
      <c r="D111" s="315"/>
      <c r="E111" s="315"/>
      <c r="F111" s="315"/>
      <c r="G111" s="316"/>
    </row>
    <row r="112" spans="3:7" x14ac:dyDescent="0.2">
      <c r="C112" s="314"/>
      <c r="D112" s="315"/>
      <c r="E112" s="315"/>
      <c r="F112" s="315"/>
      <c r="G112" s="316"/>
    </row>
    <row r="113" spans="3:7" x14ac:dyDescent="0.2">
      <c r="C113" s="314"/>
      <c r="D113" s="315"/>
      <c r="E113" s="315"/>
      <c r="F113" s="315"/>
      <c r="G113" s="316"/>
    </row>
    <row r="114" spans="3:7" x14ac:dyDescent="0.2">
      <c r="C114" s="314"/>
      <c r="D114" s="315"/>
      <c r="E114" s="315"/>
      <c r="F114" s="315"/>
      <c r="G114" s="316"/>
    </row>
    <row r="115" spans="3:7" x14ac:dyDescent="0.2">
      <c r="C115" s="314"/>
      <c r="D115" s="315"/>
      <c r="E115" s="315"/>
      <c r="F115" s="315"/>
      <c r="G115" s="316"/>
    </row>
    <row r="116" spans="3:7" x14ac:dyDescent="0.2">
      <c r="C116" s="314"/>
      <c r="D116" s="315"/>
      <c r="E116" s="315"/>
      <c r="F116" s="315"/>
      <c r="G116" s="316"/>
    </row>
    <row r="117" spans="3:7" x14ac:dyDescent="0.2">
      <c r="C117" s="314"/>
      <c r="D117" s="315"/>
      <c r="E117" s="315"/>
      <c r="F117" s="315"/>
      <c r="G117" s="316"/>
    </row>
    <row r="118" spans="3:7" x14ac:dyDescent="0.2">
      <c r="C118" s="314"/>
      <c r="D118" s="315"/>
      <c r="E118" s="315"/>
      <c r="F118" s="315"/>
      <c r="G118" s="316"/>
    </row>
    <row r="119" spans="3:7" x14ac:dyDescent="0.2">
      <c r="C119" s="314"/>
      <c r="D119" s="315"/>
      <c r="E119" s="315"/>
      <c r="F119" s="315"/>
      <c r="G119" s="316"/>
    </row>
    <row r="120" spans="3:7" x14ac:dyDescent="0.2">
      <c r="C120" s="314"/>
      <c r="D120" s="315"/>
      <c r="E120" s="315"/>
      <c r="F120" s="315"/>
      <c r="G120" s="316"/>
    </row>
    <row r="121" spans="3:7" x14ac:dyDescent="0.2">
      <c r="C121" s="314"/>
      <c r="D121" s="315"/>
      <c r="E121" s="315"/>
      <c r="F121" s="315"/>
      <c r="G121" s="316"/>
    </row>
    <row r="122" spans="3:7" x14ac:dyDescent="0.2">
      <c r="C122" s="314"/>
      <c r="D122" s="315"/>
      <c r="E122" s="315"/>
      <c r="F122" s="315"/>
      <c r="G122" s="316"/>
    </row>
    <row r="123" spans="3:7" x14ac:dyDescent="0.2">
      <c r="C123" s="314"/>
      <c r="D123" s="315"/>
      <c r="E123" s="315"/>
      <c r="F123" s="315"/>
      <c r="G123" s="316"/>
    </row>
    <row r="124" spans="3:7" x14ac:dyDescent="0.2">
      <c r="C124" s="314"/>
      <c r="D124" s="315"/>
      <c r="E124" s="315"/>
      <c r="F124" s="315"/>
      <c r="G124" s="316"/>
    </row>
    <row r="125" spans="3:7" x14ac:dyDescent="0.2">
      <c r="C125" s="314"/>
      <c r="D125" s="315"/>
      <c r="E125" s="315"/>
      <c r="F125" s="315"/>
      <c r="G125" s="316"/>
    </row>
    <row r="126" spans="3:7" x14ac:dyDescent="0.2">
      <c r="C126" s="314"/>
      <c r="D126" s="315"/>
      <c r="E126" s="315"/>
      <c r="F126" s="315"/>
      <c r="G126" s="316"/>
    </row>
    <row r="127" spans="3:7" x14ac:dyDescent="0.2">
      <c r="C127" s="314"/>
      <c r="D127" s="315"/>
      <c r="E127" s="315"/>
      <c r="F127" s="315"/>
      <c r="G127" s="316"/>
    </row>
    <row r="128" spans="3:7" x14ac:dyDescent="0.2">
      <c r="C128" s="314"/>
      <c r="D128" s="315"/>
      <c r="E128" s="315"/>
      <c r="F128" s="315"/>
      <c r="G128" s="316"/>
    </row>
    <row r="129" spans="3:7" x14ac:dyDescent="0.2">
      <c r="C129" s="314"/>
      <c r="D129" s="315"/>
      <c r="E129" s="315"/>
      <c r="F129" s="315"/>
      <c r="G129" s="316"/>
    </row>
    <row r="130" spans="3:7" x14ac:dyDescent="0.2">
      <c r="C130" s="314"/>
      <c r="D130" s="315"/>
      <c r="E130" s="315"/>
      <c r="F130" s="315"/>
      <c r="G130" s="316"/>
    </row>
    <row r="131" spans="3:7" x14ac:dyDescent="0.2">
      <c r="C131" s="314"/>
      <c r="D131" s="315"/>
      <c r="E131" s="315"/>
      <c r="F131" s="315"/>
      <c r="G131" s="316"/>
    </row>
    <row r="132" spans="3:7" x14ac:dyDescent="0.2">
      <c r="C132" s="314"/>
      <c r="D132" s="315"/>
      <c r="E132" s="315"/>
      <c r="F132" s="315"/>
      <c r="G132" s="316"/>
    </row>
    <row r="133" spans="3:7" x14ac:dyDescent="0.2">
      <c r="C133" s="314"/>
      <c r="D133" s="315"/>
      <c r="E133" s="315"/>
      <c r="F133" s="315"/>
      <c r="G133" s="316"/>
    </row>
    <row r="134" spans="3:7" x14ac:dyDescent="0.2">
      <c r="C134" s="637" t="s">
        <v>278</v>
      </c>
      <c r="D134" s="638"/>
      <c r="E134" s="638"/>
      <c r="F134" s="638"/>
      <c r="G134" s="639"/>
    </row>
    <row r="135" spans="3:7" x14ac:dyDescent="0.2">
      <c r="C135" s="640"/>
      <c r="D135" s="638"/>
      <c r="E135" s="638"/>
      <c r="F135" s="638"/>
      <c r="G135" s="639"/>
    </row>
    <row r="136" spans="3:7" x14ac:dyDescent="0.2">
      <c r="C136" s="640"/>
      <c r="D136" s="638"/>
      <c r="E136" s="638"/>
      <c r="F136" s="638"/>
      <c r="G136" s="639"/>
    </row>
    <row r="137" spans="3:7" x14ac:dyDescent="0.2">
      <c r="C137" s="640"/>
      <c r="D137" s="638"/>
      <c r="E137" s="638"/>
      <c r="F137" s="638"/>
      <c r="G137" s="639"/>
    </row>
    <row r="138" spans="3:7" ht="13.5" thickBot="1" x14ac:dyDescent="0.25">
      <c r="C138" s="317"/>
      <c r="D138" s="318"/>
      <c r="E138" s="318"/>
      <c r="F138" s="318"/>
      <c r="G138" s="319"/>
    </row>
    <row r="139" spans="3:7" x14ac:dyDescent="0.2">
      <c r="C139" s="150"/>
      <c r="D139" s="150"/>
      <c r="E139" s="150"/>
      <c r="F139" s="150"/>
      <c r="G139" s="150"/>
    </row>
    <row r="140" spans="3:7" ht="13.5" thickBot="1" x14ac:dyDescent="0.25">
      <c r="C140" s="150"/>
      <c r="D140" s="150"/>
      <c r="E140" s="150"/>
      <c r="F140" s="150"/>
      <c r="G140" s="150"/>
    </row>
    <row r="141" spans="3:7" x14ac:dyDescent="0.2">
      <c r="C141" s="368"/>
      <c r="D141" s="369"/>
      <c r="E141" s="369"/>
      <c r="F141" s="369"/>
      <c r="G141" s="370"/>
    </row>
    <row r="142" spans="3:7" x14ac:dyDescent="0.2">
      <c r="C142" s="314"/>
      <c r="D142" s="315"/>
      <c r="E142" s="315"/>
      <c r="F142" s="315"/>
      <c r="G142" s="316"/>
    </row>
    <row r="143" spans="3:7" x14ac:dyDescent="0.2">
      <c r="C143" s="314"/>
      <c r="D143" s="315"/>
      <c r="E143" s="315"/>
      <c r="F143" s="315"/>
      <c r="G143" s="316"/>
    </row>
    <row r="144" spans="3:7" x14ac:dyDescent="0.2">
      <c r="C144" s="314"/>
      <c r="D144" s="315"/>
      <c r="E144" s="315"/>
      <c r="F144" s="315"/>
      <c r="G144" s="316"/>
    </row>
    <row r="145" spans="3:7" x14ac:dyDescent="0.2">
      <c r="C145" s="314"/>
      <c r="D145" s="315"/>
      <c r="E145" s="315"/>
      <c r="F145" s="315"/>
      <c r="G145" s="316"/>
    </row>
    <row r="146" spans="3:7" x14ac:dyDescent="0.2">
      <c r="C146" s="314"/>
      <c r="D146" s="315"/>
      <c r="E146" s="315"/>
      <c r="F146" s="315"/>
      <c r="G146" s="316"/>
    </row>
    <row r="147" spans="3:7" x14ac:dyDescent="0.2">
      <c r="C147" s="314"/>
      <c r="D147" s="315"/>
      <c r="E147" s="315"/>
      <c r="F147" s="315"/>
      <c r="G147" s="316"/>
    </row>
    <row r="148" spans="3:7" x14ac:dyDescent="0.2">
      <c r="C148" s="314"/>
      <c r="D148" s="315"/>
      <c r="E148" s="315"/>
      <c r="F148" s="315"/>
      <c r="G148" s="316"/>
    </row>
    <row r="149" spans="3:7" x14ac:dyDescent="0.2">
      <c r="C149" s="314"/>
      <c r="D149" s="315"/>
      <c r="E149" s="315"/>
      <c r="F149" s="315"/>
      <c r="G149" s="316"/>
    </row>
    <row r="150" spans="3:7" x14ac:dyDescent="0.2">
      <c r="C150" s="314"/>
      <c r="D150" s="315"/>
      <c r="E150" s="315"/>
      <c r="F150" s="315"/>
      <c r="G150" s="316"/>
    </row>
    <row r="151" spans="3:7" x14ac:dyDescent="0.2">
      <c r="C151" s="314"/>
      <c r="D151" s="315"/>
      <c r="E151" s="315"/>
      <c r="F151" s="315"/>
      <c r="G151" s="316"/>
    </row>
    <row r="152" spans="3:7" x14ac:dyDescent="0.2">
      <c r="C152" s="314"/>
      <c r="D152" s="315"/>
      <c r="E152" s="315"/>
      <c r="F152" s="315"/>
      <c r="G152" s="316"/>
    </row>
    <row r="153" spans="3:7" x14ac:dyDescent="0.2">
      <c r="C153" s="314"/>
      <c r="D153" s="315"/>
      <c r="E153" s="315"/>
      <c r="F153" s="315"/>
      <c r="G153" s="316"/>
    </row>
    <row r="154" spans="3:7" x14ac:dyDescent="0.2">
      <c r="C154" s="314"/>
      <c r="D154" s="315"/>
      <c r="E154" s="315"/>
      <c r="F154" s="315"/>
      <c r="G154" s="316"/>
    </row>
    <row r="155" spans="3:7" x14ac:dyDescent="0.2">
      <c r="C155" s="314"/>
      <c r="D155" s="315"/>
      <c r="E155" s="315"/>
      <c r="F155" s="315"/>
      <c r="G155" s="316"/>
    </row>
    <row r="156" spans="3:7" x14ac:dyDescent="0.2">
      <c r="C156" s="314"/>
      <c r="D156" s="315"/>
      <c r="E156" s="315"/>
      <c r="F156" s="315"/>
      <c r="G156" s="316"/>
    </row>
    <row r="157" spans="3:7" x14ac:dyDescent="0.2">
      <c r="C157" s="314"/>
      <c r="D157" s="315"/>
      <c r="E157" s="315"/>
      <c r="F157" s="315"/>
      <c r="G157" s="316"/>
    </row>
    <row r="158" spans="3:7" x14ac:dyDescent="0.2">
      <c r="C158" s="314"/>
      <c r="D158" s="315"/>
      <c r="E158" s="315"/>
      <c r="F158" s="315"/>
      <c r="G158" s="316"/>
    </row>
    <row r="159" spans="3:7" x14ac:dyDescent="0.2">
      <c r="C159" s="314"/>
      <c r="D159" s="315"/>
      <c r="E159" s="315"/>
      <c r="F159" s="315"/>
      <c r="G159" s="316"/>
    </row>
    <row r="160" spans="3:7" x14ac:dyDescent="0.2">
      <c r="C160" s="314"/>
      <c r="D160" s="315"/>
      <c r="E160" s="315"/>
      <c r="F160" s="315"/>
      <c r="G160" s="316"/>
    </row>
    <row r="161" spans="3:7" x14ac:dyDescent="0.2">
      <c r="C161" s="314"/>
      <c r="D161" s="315"/>
      <c r="E161" s="315"/>
      <c r="F161" s="315"/>
      <c r="G161" s="316"/>
    </row>
    <row r="162" spans="3:7" x14ac:dyDescent="0.2">
      <c r="C162" s="314"/>
      <c r="D162" s="315"/>
      <c r="E162" s="315"/>
      <c r="F162" s="315"/>
      <c r="G162" s="316"/>
    </row>
    <row r="163" spans="3:7" x14ac:dyDescent="0.2">
      <c r="C163" s="314"/>
      <c r="D163" s="315"/>
      <c r="E163" s="315"/>
      <c r="F163" s="315"/>
      <c r="G163" s="316"/>
    </row>
    <row r="164" spans="3:7" x14ac:dyDescent="0.2">
      <c r="C164" s="314"/>
      <c r="D164" s="315"/>
      <c r="E164" s="315"/>
      <c r="F164" s="315"/>
      <c r="G164" s="316"/>
    </row>
    <row r="165" spans="3:7" x14ac:dyDescent="0.2">
      <c r="C165" s="314"/>
      <c r="D165" s="660" t="s">
        <v>283</v>
      </c>
      <c r="E165" s="638"/>
      <c r="F165" s="638"/>
      <c r="G165" s="639"/>
    </row>
    <row r="166" spans="3:7" x14ac:dyDescent="0.2">
      <c r="C166" s="314"/>
      <c r="D166" s="638"/>
      <c r="E166" s="638"/>
      <c r="F166" s="638"/>
      <c r="G166" s="639"/>
    </row>
    <row r="167" spans="3:7" x14ac:dyDescent="0.2">
      <c r="C167" s="314"/>
      <c r="D167" s="638"/>
      <c r="E167" s="638"/>
      <c r="F167" s="638"/>
      <c r="G167" s="639"/>
    </row>
    <row r="168" spans="3:7" x14ac:dyDescent="0.2">
      <c r="C168" s="314"/>
      <c r="D168" s="315"/>
      <c r="E168" s="315"/>
      <c r="F168" s="315"/>
      <c r="G168" s="316"/>
    </row>
    <row r="169" spans="3:7" x14ac:dyDescent="0.2">
      <c r="C169" s="314"/>
      <c r="D169" s="267"/>
      <c r="E169" s="267"/>
      <c r="F169" s="267"/>
      <c r="G169" s="268"/>
    </row>
    <row r="170" spans="3:7" x14ac:dyDescent="0.2">
      <c r="C170" s="314"/>
      <c r="D170" s="267"/>
      <c r="E170" s="267"/>
      <c r="F170" s="267"/>
      <c r="G170" s="268"/>
    </row>
    <row r="171" spans="3:7" x14ac:dyDescent="0.2">
      <c r="C171" s="314"/>
      <c r="D171" s="267"/>
      <c r="E171" s="267"/>
      <c r="F171" s="267"/>
      <c r="G171" s="268"/>
    </row>
    <row r="172" spans="3:7" x14ac:dyDescent="0.2">
      <c r="C172" s="314"/>
      <c r="D172" s="315"/>
      <c r="E172" s="315"/>
      <c r="F172" s="315"/>
      <c r="G172" s="316"/>
    </row>
    <row r="173" spans="3:7" x14ac:dyDescent="0.2">
      <c r="C173" s="314"/>
      <c r="D173" s="315"/>
      <c r="E173" s="315"/>
      <c r="F173" s="315"/>
      <c r="G173" s="316"/>
    </row>
    <row r="174" spans="3:7" x14ac:dyDescent="0.2">
      <c r="C174" s="314"/>
      <c r="D174" s="315"/>
      <c r="E174" s="315"/>
      <c r="F174" s="315"/>
      <c r="G174" s="316"/>
    </row>
    <row r="175" spans="3:7" x14ac:dyDescent="0.2">
      <c r="C175" s="314"/>
      <c r="D175" s="315"/>
      <c r="E175" s="315"/>
      <c r="F175" s="315"/>
      <c r="G175" s="316"/>
    </row>
    <row r="176" spans="3:7" x14ac:dyDescent="0.2">
      <c r="C176" s="314"/>
      <c r="D176" s="315"/>
      <c r="E176" s="315"/>
      <c r="F176" s="315"/>
      <c r="G176" s="316"/>
    </row>
    <row r="177" spans="3:7" x14ac:dyDescent="0.2">
      <c r="C177" s="314"/>
      <c r="D177" s="315"/>
      <c r="E177" s="315"/>
      <c r="F177" s="315"/>
      <c r="G177" s="316"/>
    </row>
    <row r="178" spans="3:7" x14ac:dyDescent="0.2">
      <c r="C178" s="314"/>
      <c r="D178" s="315"/>
      <c r="E178" s="315"/>
      <c r="F178" s="315"/>
      <c r="G178" s="316"/>
    </row>
    <row r="179" spans="3:7" x14ac:dyDescent="0.2">
      <c r="C179" s="314"/>
      <c r="D179" s="315"/>
      <c r="E179" s="315"/>
      <c r="F179" s="315"/>
      <c r="G179" s="316"/>
    </row>
    <row r="180" spans="3:7" x14ac:dyDescent="0.2">
      <c r="C180" s="314"/>
      <c r="D180" s="315"/>
      <c r="E180" s="315"/>
      <c r="F180" s="315"/>
      <c r="G180" s="316"/>
    </row>
    <row r="181" spans="3:7" x14ac:dyDescent="0.2">
      <c r="C181" s="314"/>
      <c r="D181" s="315"/>
      <c r="E181" s="315"/>
      <c r="F181" s="315"/>
      <c r="G181" s="316"/>
    </row>
    <row r="182" spans="3:7" x14ac:dyDescent="0.2">
      <c r="C182" s="314"/>
      <c r="D182" s="315"/>
      <c r="E182" s="315"/>
      <c r="F182" s="315"/>
      <c r="G182" s="316"/>
    </row>
    <row r="183" spans="3:7" x14ac:dyDescent="0.2">
      <c r="C183" s="314"/>
      <c r="D183" s="315"/>
      <c r="E183" s="315"/>
      <c r="F183" s="315"/>
      <c r="G183" s="316"/>
    </row>
    <row r="184" spans="3:7" x14ac:dyDescent="0.2">
      <c r="C184" s="314"/>
      <c r="D184" s="315"/>
      <c r="E184" s="315"/>
      <c r="F184" s="315"/>
      <c r="G184" s="316"/>
    </row>
    <row r="185" spans="3:7" x14ac:dyDescent="0.2">
      <c r="C185" s="314"/>
      <c r="D185" s="315"/>
      <c r="E185" s="315"/>
      <c r="F185" s="315"/>
      <c r="G185" s="316"/>
    </row>
    <row r="186" spans="3:7" x14ac:dyDescent="0.2">
      <c r="C186" s="314"/>
      <c r="D186" s="315"/>
      <c r="E186" s="315"/>
      <c r="F186" s="315"/>
      <c r="G186" s="316"/>
    </row>
    <row r="187" spans="3:7" x14ac:dyDescent="0.2">
      <c r="C187" s="314"/>
      <c r="D187" s="315"/>
      <c r="E187" s="315"/>
      <c r="F187" s="315"/>
      <c r="G187" s="316"/>
    </row>
    <row r="188" spans="3:7" x14ac:dyDescent="0.2">
      <c r="C188" s="314"/>
      <c r="D188" s="315"/>
      <c r="E188" s="315"/>
      <c r="F188" s="315"/>
      <c r="G188" s="316"/>
    </row>
    <row r="189" spans="3:7" x14ac:dyDescent="0.2">
      <c r="C189" s="314"/>
      <c r="D189" s="315"/>
      <c r="E189" s="315"/>
      <c r="F189" s="315"/>
      <c r="G189" s="316"/>
    </row>
    <row r="190" spans="3:7" x14ac:dyDescent="0.2">
      <c r="C190" s="314"/>
      <c r="D190" s="315"/>
      <c r="E190" s="315"/>
      <c r="F190" s="315"/>
      <c r="G190" s="316"/>
    </row>
    <row r="191" spans="3:7" x14ac:dyDescent="0.2">
      <c r="C191" s="314"/>
      <c r="D191" s="315"/>
      <c r="E191" s="315"/>
      <c r="F191" s="315"/>
      <c r="G191" s="316"/>
    </row>
    <row r="192" spans="3:7" x14ac:dyDescent="0.2">
      <c r="C192" s="314"/>
      <c r="D192" s="315"/>
      <c r="E192" s="315"/>
      <c r="F192" s="315"/>
      <c r="G192" s="316"/>
    </row>
    <row r="193" spans="3:7" x14ac:dyDescent="0.2">
      <c r="C193" s="314"/>
      <c r="D193" s="315"/>
      <c r="E193" s="315"/>
      <c r="F193" s="315"/>
      <c r="G193" s="316"/>
    </row>
    <row r="194" spans="3:7" x14ac:dyDescent="0.2">
      <c r="C194" s="314"/>
      <c r="D194" s="315"/>
      <c r="E194" s="315"/>
      <c r="F194" s="315"/>
      <c r="G194" s="316"/>
    </row>
    <row r="195" spans="3:7" x14ac:dyDescent="0.2">
      <c r="C195" s="314"/>
      <c r="D195" s="315"/>
      <c r="E195" s="315"/>
      <c r="F195" s="315"/>
      <c r="G195" s="316"/>
    </row>
    <row r="196" spans="3:7" x14ac:dyDescent="0.2">
      <c r="C196" s="637" t="s">
        <v>284</v>
      </c>
      <c r="D196" s="638"/>
      <c r="E196" s="638"/>
      <c r="F196" s="638"/>
      <c r="G196" s="316"/>
    </row>
    <row r="197" spans="3:7" x14ac:dyDescent="0.2">
      <c r="C197" s="640"/>
      <c r="D197" s="638"/>
      <c r="E197" s="638"/>
      <c r="F197" s="638"/>
      <c r="G197" s="316"/>
    </row>
    <row r="198" spans="3:7" x14ac:dyDescent="0.2">
      <c r="C198" s="640"/>
      <c r="D198" s="638"/>
      <c r="E198" s="638"/>
      <c r="F198" s="638"/>
      <c r="G198" s="316"/>
    </row>
    <row r="199" spans="3:7" x14ac:dyDescent="0.2">
      <c r="C199" s="314"/>
      <c r="D199" s="315"/>
      <c r="E199" s="315"/>
      <c r="F199" s="315"/>
      <c r="G199" s="316"/>
    </row>
    <row r="200" spans="3:7" ht="13.5" thickBot="1" x14ac:dyDescent="0.25">
      <c r="C200" s="317"/>
      <c r="D200" s="318"/>
      <c r="E200" s="318"/>
      <c r="F200" s="318"/>
      <c r="G200" s="319"/>
    </row>
    <row r="201" spans="3:7" x14ac:dyDescent="0.2">
      <c r="C201" s="314"/>
      <c r="D201" s="315"/>
      <c r="E201" s="315"/>
      <c r="F201" s="315"/>
      <c r="G201" s="316"/>
    </row>
    <row r="202" spans="3:7" x14ac:dyDescent="0.2">
      <c r="G202" s="316"/>
    </row>
    <row r="203" spans="3:7" x14ac:dyDescent="0.2">
      <c r="G203" s="316"/>
    </row>
    <row r="204" spans="3:7" ht="13.5" thickBot="1" x14ac:dyDescent="0.25">
      <c r="G204" s="316"/>
    </row>
    <row r="205" spans="3:7" x14ac:dyDescent="0.2">
      <c r="C205" s="368"/>
      <c r="D205" s="369"/>
      <c r="E205" s="369"/>
      <c r="F205" s="369"/>
      <c r="G205" s="370"/>
    </row>
    <row r="206" spans="3:7" x14ac:dyDescent="0.2">
      <c r="C206" s="314"/>
      <c r="D206" s="315"/>
      <c r="E206" s="315"/>
      <c r="F206" s="315"/>
      <c r="G206" s="316"/>
    </row>
    <row r="207" spans="3:7" x14ac:dyDescent="0.2">
      <c r="C207" s="314"/>
      <c r="D207" s="315"/>
      <c r="E207" s="315"/>
      <c r="F207" s="315"/>
      <c r="G207" s="316"/>
    </row>
    <row r="208" spans="3:7" x14ac:dyDescent="0.2">
      <c r="C208" s="314"/>
      <c r="D208" s="315"/>
      <c r="E208" s="315"/>
      <c r="F208" s="315"/>
      <c r="G208" s="316"/>
    </row>
    <row r="209" spans="3:7" x14ac:dyDescent="0.2">
      <c r="C209" s="314"/>
      <c r="D209" s="315"/>
      <c r="E209" s="315"/>
      <c r="F209" s="315"/>
      <c r="G209" s="316"/>
    </row>
    <row r="210" spans="3:7" x14ac:dyDescent="0.2">
      <c r="C210" s="314"/>
      <c r="D210" s="315"/>
      <c r="E210" s="315"/>
      <c r="F210" s="315"/>
      <c r="G210" s="316"/>
    </row>
    <row r="211" spans="3:7" x14ac:dyDescent="0.2">
      <c r="C211" s="314"/>
      <c r="D211" s="315"/>
      <c r="E211" s="315"/>
      <c r="F211" s="315"/>
      <c r="G211" s="316"/>
    </row>
    <row r="212" spans="3:7" x14ac:dyDescent="0.2">
      <c r="C212" s="314"/>
      <c r="D212" s="315"/>
      <c r="E212" s="315"/>
      <c r="F212" s="315"/>
      <c r="G212" s="316"/>
    </row>
    <row r="213" spans="3:7" x14ac:dyDescent="0.2">
      <c r="C213" s="314"/>
      <c r="D213" s="315"/>
      <c r="E213" s="315"/>
      <c r="F213" s="315"/>
      <c r="G213" s="316"/>
    </row>
    <row r="214" spans="3:7" x14ac:dyDescent="0.2">
      <c r="C214" s="314"/>
      <c r="D214" s="315"/>
      <c r="E214" s="315"/>
      <c r="F214" s="315"/>
      <c r="G214" s="316"/>
    </row>
    <row r="215" spans="3:7" x14ac:dyDescent="0.2">
      <c r="C215" s="314"/>
      <c r="D215" s="315"/>
      <c r="E215" s="315"/>
      <c r="F215" s="315"/>
      <c r="G215" s="316"/>
    </row>
    <row r="216" spans="3:7" x14ac:dyDescent="0.2">
      <c r="C216" s="314"/>
      <c r="D216" s="315"/>
      <c r="E216" s="315"/>
      <c r="F216" s="315"/>
      <c r="G216" s="316"/>
    </row>
    <row r="217" spans="3:7" x14ac:dyDescent="0.2">
      <c r="C217" s="314"/>
      <c r="D217" s="315"/>
      <c r="E217" s="315"/>
      <c r="F217" s="315"/>
      <c r="G217" s="316"/>
    </row>
    <row r="218" spans="3:7" x14ac:dyDescent="0.2">
      <c r="C218" s="314"/>
      <c r="D218" s="315"/>
      <c r="E218" s="315"/>
      <c r="F218" s="315"/>
      <c r="G218" s="316"/>
    </row>
    <row r="219" spans="3:7" x14ac:dyDescent="0.2">
      <c r="C219" s="314"/>
      <c r="D219" s="315"/>
      <c r="E219" s="315"/>
      <c r="F219" s="315"/>
      <c r="G219" s="316"/>
    </row>
    <row r="220" spans="3:7" x14ac:dyDescent="0.2">
      <c r="C220" s="314"/>
      <c r="D220" s="315"/>
      <c r="E220" s="315"/>
      <c r="F220" s="315"/>
      <c r="G220" s="316"/>
    </row>
    <row r="221" spans="3:7" x14ac:dyDescent="0.2">
      <c r="C221" s="314"/>
      <c r="D221" s="315"/>
      <c r="E221" s="315"/>
      <c r="F221" s="315"/>
      <c r="G221" s="316"/>
    </row>
    <row r="222" spans="3:7" x14ac:dyDescent="0.2">
      <c r="C222" s="314"/>
      <c r="D222" s="315"/>
      <c r="E222" s="315"/>
      <c r="F222" s="315"/>
      <c r="G222" s="316"/>
    </row>
    <row r="223" spans="3:7" x14ac:dyDescent="0.2">
      <c r="C223" s="314"/>
      <c r="D223" s="315"/>
      <c r="E223" s="315"/>
      <c r="F223" s="315"/>
      <c r="G223" s="316"/>
    </row>
    <row r="224" spans="3:7" x14ac:dyDescent="0.2">
      <c r="C224" s="314"/>
      <c r="D224" s="315"/>
      <c r="E224" s="315"/>
      <c r="F224" s="315"/>
      <c r="G224" s="316"/>
    </row>
    <row r="225" spans="3:9" x14ac:dyDescent="0.2">
      <c r="C225" s="314"/>
      <c r="D225" s="315"/>
      <c r="E225" s="315"/>
      <c r="F225" s="315"/>
      <c r="G225" s="316"/>
    </row>
    <row r="226" spans="3:9" x14ac:dyDescent="0.2">
      <c r="C226" s="314"/>
      <c r="D226" s="315"/>
      <c r="E226" s="315"/>
      <c r="F226" s="315"/>
      <c r="G226" s="316"/>
    </row>
    <row r="227" spans="3:9" x14ac:dyDescent="0.2">
      <c r="C227" s="314"/>
      <c r="D227" s="315"/>
      <c r="E227" s="315"/>
      <c r="F227" s="315"/>
      <c r="G227" s="316"/>
    </row>
    <row r="228" spans="3:9" x14ac:dyDescent="0.2">
      <c r="C228" s="637" t="s">
        <v>285</v>
      </c>
      <c r="D228" s="638"/>
      <c r="E228" s="638"/>
      <c r="F228" s="638"/>
      <c r="G228" s="639"/>
    </row>
    <row r="229" spans="3:9" x14ac:dyDescent="0.2">
      <c r="C229" s="640"/>
      <c r="D229" s="638"/>
      <c r="E229" s="638"/>
      <c r="F229" s="638"/>
      <c r="G229" s="639"/>
    </row>
    <row r="230" spans="3:9" x14ac:dyDescent="0.2">
      <c r="C230" s="640"/>
      <c r="D230" s="638"/>
      <c r="E230" s="638"/>
      <c r="F230" s="638"/>
      <c r="G230" s="639"/>
    </row>
    <row r="231" spans="3:9" ht="13.5" thickBot="1" x14ac:dyDescent="0.25">
      <c r="C231" s="640"/>
      <c r="D231" s="638"/>
      <c r="E231" s="638"/>
      <c r="F231" s="638"/>
      <c r="G231" s="639"/>
    </row>
    <row r="232" spans="3:9" ht="13.5" thickBot="1" x14ac:dyDescent="0.25">
      <c r="C232" s="317"/>
      <c r="D232" s="318"/>
      <c r="E232" s="318"/>
      <c r="F232" s="318"/>
      <c r="G232" s="319"/>
      <c r="I232" s="269"/>
    </row>
  </sheetData>
  <sheetProtection algorithmName="SHA-512" hashValue="CHSc6jgxmgyiMCLmXuGmdzDoLs+Dif5F+LFEgqU1duNnhxoIwqUV/8yVnuwc4Ov4aO35PFqmxo8HLnMrnpeaPw==" saltValue="F6A/FBsERXSWDT8ZknyAXw==" spinCount="100000" sheet="1" objects="1" scenarios="1"/>
  <mergeCells count="35">
    <mergeCell ref="D165:G167"/>
    <mergeCell ref="C196:F198"/>
    <mergeCell ref="C228:G231"/>
    <mergeCell ref="B6:C6"/>
    <mergeCell ref="F28:H28"/>
    <mergeCell ref="C71:G74"/>
    <mergeCell ref="C102:G104"/>
    <mergeCell ref="C134:G137"/>
    <mergeCell ref="E31:H32"/>
    <mergeCell ref="E33:E34"/>
    <mergeCell ref="F33:F34"/>
    <mergeCell ref="G33:G34"/>
    <mergeCell ref="F20:H20"/>
    <mergeCell ref="D39:H39"/>
    <mergeCell ref="H33:H34"/>
    <mergeCell ref="F36:H36"/>
    <mergeCell ref="J73:Q77"/>
    <mergeCell ref="E15:H16"/>
    <mergeCell ref="E23:H24"/>
    <mergeCell ref="E25:E26"/>
    <mergeCell ref="F25:F26"/>
    <mergeCell ref="G25:G26"/>
    <mergeCell ref="H25:H26"/>
    <mergeCell ref="J38:R40"/>
    <mergeCell ref="J10:R12"/>
    <mergeCell ref="E17:E18"/>
    <mergeCell ref="F17:F18"/>
    <mergeCell ref="G17:G18"/>
    <mergeCell ref="H17:H18"/>
    <mergeCell ref="A12:G12"/>
    <mergeCell ref="D1:H1"/>
    <mergeCell ref="A2:H2"/>
    <mergeCell ref="A3:H3"/>
    <mergeCell ref="A4:H4"/>
    <mergeCell ref="B5:C5"/>
  </mergeCells>
  <hyperlinks>
    <hyperlink ref="J10" r:id="rId1"/>
    <hyperlink ref="J38" r:id="rId2"/>
    <hyperlink ref="C102" r:id="rId3"/>
    <hyperlink ref="C134" r:id="rId4"/>
    <hyperlink ref="D165" r:id="rId5"/>
    <hyperlink ref="C196" r:id="rId6"/>
    <hyperlink ref="C228" r:id="rId7"/>
  </hyperlinks>
  <pageMargins left="0.7" right="0.7" top="0.75" bottom="0.75" header="0.3" footer="0.3"/>
  <pageSetup paperSize="9" scale="98" fitToHeight="0" orientation="portrait" r:id="rId8"/>
  <drawing r:id="rId9"/>
  <legacyDrawing r:id="rId10"/>
  <oleObjects>
    <mc:AlternateContent xmlns:mc="http://schemas.openxmlformats.org/markup-compatibility/2006">
      <mc:Choice Requires="x14">
        <oleObject progId="CorelDraw.Graphic.18" shapeId="44033" r:id="rId11">
          <objectPr defaultSize="0" autoPict="0" r:id="rId12">
            <anchor moveWithCells="1">
              <from>
                <xdr:col>1</xdr:col>
                <xdr:colOff>276225</xdr:colOff>
                <xdr:row>0</xdr:row>
                <xdr:rowOff>95250</xdr:rowOff>
              </from>
              <to>
                <xdr:col>3</xdr:col>
                <xdr:colOff>9525</xdr:colOff>
                <xdr:row>0</xdr:row>
                <xdr:rowOff>809625</xdr:rowOff>
              </to>
            </anchor>
          </objectPr>
        </oleObject>
      </mc:Choice>
      <mc:Fallback>
        <oleObject progId="CorelDraw.Graphic.18" shapeId="44033" r:id="rId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5">
    <outlinePr summaryBelow="0"/>
    <pageSetUpPr fitToPage="1"/>
  </sheetPr>
  <dimension ref="A1:P25"/>
  <sheetViews>
    <sheetView showGridLines="0" showZeros="0" view="pageBreakPreview" zoomScaleSheetLayoutView="100" workbookViewId="0">
      <selection activeCell="D8" sqref="D8"/>
    </sheetView>
  </sheetViews>
  <sheetFormatPr defaultColWidth="9.140625" defaultRowHeight="12.75" outlineLevelRow="1" x14ac:dyDescent="0.2"/>
  <cols>
    <col min="1" max="1" width="5.85546875" style="1" customWidth="1"/>
    <col min="2" max="2" width="7.85546875" style="1" customWidth="1"/>
    <col min="3" max="3" width="11.140625" style="1" customWidth="1"/>
    <col min="4" max="4" width="62.140625" style="1" customWidth="1"/>
    <col min="5" max="5" width="9.28515625" style="1" bestFit="1" customWidth="1"/>
    <col min="6" max="6" width="13.42578125" style="1" customWidth="1"/>
    <col min="7" max="7" width="13.140625" style="1" customWidth="1"/>
    <col min="8" max="8" width="13.140625" style="1" bestFit="1" customWidth="1"/>
    <col min="9" max="9" width="12.140625" style="1" customWidth="1"/>
    <col min="10" max="10" width="9.28515625" style="1" bestFit="1" customWidth="1"/>
    <col min="11" max="11" width="13.7109375" style="1" bestFit="1" customWidth="1"/>
    <col min="12" max="16384" width="9.140625" style="1"/>
  </cols>
  <sheetData>
    <row r="1" spans="1:16" ht="75.75" customHeight="1" thickBot="1" x14ac:dyDescent="0.25">
      <c r="A1" s="49"/>
      <c r="B1" s="66"/>
      <c r="C1" s="66"/>
      <c r="D1" s="453" t="s">
        <v>0</v>
      </c>
      <c r="E1" s="453"/>
      <c r="F1" s="453"/>
      <c r="G1" s="453"/>
      <c r="H1" s="454"/>
      <c r="I1" s="8"/>
      <c r="J1" s="8"/>
      <c r="K1" s="8"/>
    </row>
    <row r="2" spans="1:16" s="44" customFormat="1" ht="24.95" customHeight="1" thickBot="1" x14ac:dyDescent="0.25">
      <c r="A2" s="675" t="s">
        <v>103</v>
      </c>
      <c r="B2" s="676"/>
      <c r="C2" s="676"/>
      <c r="D2" s="676"/>
      <c r="E2" s="676"/>
      <c r="F2" s="676"/>
      <c r="G2" s="676"/>
      <c r="H2" s="677"/>
      <c r="I2" s="43"/>
      <c r="J2" s="43"/>
      <c r="K2" s="43"/>
      <c r="L2" s="43"/>
      <c r="M2" s="43"/>
      <c r="N2" s="43"/>
    </row>
    <row r="3" spans="1:16" s="35" customFormat="1" ht="20.100000000000001" customHeight="1" x14ac:dyDescent="0.2">
      <c r="A3" s="503" t="str">
        <f>Orçamento!A3</f>
        <v>OBRA: Implantação de Projeto de Segurança Contra Incêndio e Pânico no Paiolão do Parque de Exposições Antônio Secundino de São José</v>
      </c>
      <c r="B3" s="504"/>
      <c r="C3" s="504"/>
      <c r="D3" s="504"/>
      <c r="E3" s="504"/>
      <c r="F3" s="504"/>
      <c r="G3" s="504"/>
      <c r="H3" s="505"/>
      <c r="I3" s="40"/>
      <c r="J3" s="40"/>
      <c r="K3" s="40"/>
      <c r="L3" s="40"/>
      <c r="M3" s="40"/>
      <c r="N3" s="40"/>
    </row>
    <row r="4" spans="1:16" s="35" customFormat="1" ht="36.75" customHeight="1" thickBot="1" x14ac:dyDescent="0.25">
      <c r="A4" s="678" t="str">
        <f>Orçamento!A4</f>
        <v>LOCAL: Localizado na Rua Severino Mendes, nº995, Bairro Planalto, no município de Presidente Olegário - MG</v>
      </c>
      <c r="B4" s="679"/>
      <c r="C4" s="679"/>
      <c r="D4" s="679"/>
      <c r="E4" s="679"/>
      <c r="F4" s="679"/>
      <c r="G4" s="679"/>
      <c r="H4" s="680"/>
      <c r="I4" s="41"/>
      <c r="J4" s="41"/>
      <c r="K4" s="41"/>
      <c r="L4" s="41"/>
      <c r="M4" s="41"/>
      <c r="N4" s="41"/>
    </row>
    <row r="5" spans="1:16" s="35" customFormat="1" ht="45" customHeight="1" thickBot="1" x14ac:dyDescent="0.25">
      <c r="A5" s="293" t="s">
        <v>6</v>
      </c>
      <c r="B5" s="636" t="s">
        <v>7</v>
      </c>
      <c r="C5" s="636"/>
      <c r="D5" s="292" t="s">
        <v>96</v>
      </c>
      <c r="E5" s="292" t="s">
        <v>97</v>
      </c>
      <c r="F5" s="292" t="s">
        <v>98</v>
      </c>
      <c r="G5" s="292" t="s">
        <v>99</v>
      </c>
      <c r="H5" s="294" t="s">
        <v>100</v>
      </c>
      <c r="I5" s="40"/>
      <c r="J5" s="40"/>
      <c r="K5" s="40"/>
      <c r="L5" s="40"/>
      <c r="M5" s="40"/>
      <c r="N5" s="42"/>
    </row>
    <row r="6" spans="1:16" s="35" customFormat="1" ht="30" outlineLevel="1" x14ac:dyDescent="0.2">
      <c r="A6" s="73">
        <v>1</v>
      </c>
      <c r="B6" s="74"/>
      <c r="C6" s="75"/>
      <c r="D6" s="76" t="s">
        <v>131</v>
      </c>
      <c r="E6" s="74" t="s">
        <v>107</v>
      </c>
      <c r="F6" s="76"/>
      <c r="G6" s="76"/>
      <c r="H6" s="77"/>
      <c r="I6" s="40"/>
      <c r="J6" s="40"/>
      <c r="K6" s="40"/>
      <c r="L6" s="40"/>
      <c r="M6" s="40"/>
      <c r="N6" s="40"/>
      <c r="O6" s="40"/>
      <c r="P6" s="40"/>
    </row>
    <row r="7" spans="1:16" ht="12.75" hidden="1" customHeight="1" x14ac:dyDescent="0.2">
      <c r="A7" s="78"/>
      <c r="B7" s="72"/>
      <c r="C7" s="72"/>
      <c r="D7" s="72"/>
      <c r="E7" s="72"/>
      <c r="F7" s="72"/>
      <c r="G7" s="72"/>
      <c r="H7" s="79"/>
      <c r="I7" s="3"/>
      <c r="J7" s="3"/>
      <c r="K7" s="3"/>
      <c r="L7" s="3"/>
      <c r="M7" s="3"/>
      <c r="N7" s="3"/>
    </row>
    <row r="8" spans="1:16" ht="60" x14ac:dyDescent="0.2">
      <c r="A8" s="80" t="s">
        <v>17</v>
      </c>
      <c r="B8" s="291" t="s">
        <v>18</v>
      </c>
      <c r="C8" s="290" t="s">
        <v>128</v>
      </c>
      <c r="D8" s="57" t="s">
        <v>127</v>
      </c>
      <c r="E8" s="291" t="s">
        <v>24</v>
      </c>
      <c r="F8" s="291">
        <v>2.2499999999999999E-2</v>
      </c>
      <c r="G8" s="291">
        <v>93.281099999999995</v>
      </c>
      <c r="H8" s="149">
        <f t="shared" ref="H8:H9" si="0">F8*G8</f>
        <v>2.0988247499999999</v>
      </c>
    </row>
    <row r="9" spans="1:16" ht="30.75" thickBot="1" x14ac:dyDescent="0.25">
      <c r="A9" s="80" t="s">
        <v>22</v>
      </c>
      <c r="B9" s="291" t="s">
        <v>18</v>
      </c>
      <c r="C9" s="295" t="s">
        <v>130</v>
      </c>
      <c r="D9" s="57" t="s">
        <v>129</v>
      </c>
      <c r="E9" s="291" t="s">
        <v>107</v>
      </c>
      <c r="F9" s="291">
        <v>1</v>
      </c>
      <c r="G9" s="291">
        <v>7.81</v>
      </c>
      <c r="H9" s="149">
        <f t="shared" si="0"/>
        <v>7.81</v>
      </c>
    </row>
    <row r="10" spans="1:16" ht="36" customHeight="1" thickBot="1" x14ac:dyDescent="0.25">
      <c r="A10" s="643" t="s">
        <v>131</v>
      </c>
      <c r="B10" s="636"/>
      <c r="C10" s="636"/>
      <c r="D10" s="636"/>
      <c r="E10" s="636"/>
      <c r="F10" s="636"/>
      <c r="G10" s="636"/>
      <c r="H10" s="81">
        <f>ROUND(SUM(H8:H9),2)</f>
        <v>9.91</v>
      </c>
    </row>
    <row r="11" spans="1:16" x14ac:dyDescent="0.2">
      <c r="A11" s="410"/>
      <c r="B11" s="411"/>
      <c r="C11" s="411"/>
      <c r="D11" s="411"/>
      <c r="E11" s="411"/>
      <c r="F11" s="411"/>
      <c r="G11" s="411"/>
      <c r="H11" s="412"/>
    </row>
    <row r="12" spans="1:16" x14ac:dyDescent="0.2">
      <c r="A12" s="410"/>
      <c r="B12" s="411"/>
      <c r="C12" s="411"/>
      <c r="D12" s="413"/>
      <c r="E12" s="411"/>
      <c r="F12" s="411"/>
      <c r="G12" s="411"/>
      <c r="H12" s="414"/>
    </row>
    <row r="13" spans="1:16" ht="13.5" x14ac:dyDescent="0.2">
      <c r="A13" s="410"/>
      <c r="B13" s="411"/>
      <c r="C13" s="411"/>
      <c r="D13" s="411"/>
      <c r="E13" s="411"/>
      <c r="F13" s="411"/>
      <c r="G13" s="415"/>
      <c r="H13" s="414"/>
    </row>
    <row r="14" spans="1:16" ht="15" customHeight="1" x14ac:dyDescent="0.2">
      <c r="A14" s="410"/>
      <c r="B14" s="411"/>
      <c r="C14" s="411"/>
      <c r="D14" s="411"/>
      <c r="E14" s="411"/>
      <c r="F14" s="478" t="str">
        <f>Orçamento!F61</f>
        <v>Presidente Olegário - MG, 29 de abril de 2024</v>
      </c>
      <c r="G14" s="478"/>
      <c r="H14" s="479"/>
    </row>
    <row r="15" spans="1:16" ht="13.5" customHeight="1" x14ac:dyDescent="0.2">
      <c r="A15" s="410"/>
      <c r="B15" s="411"/>
      <c r="C15" s="411"/>
      <c r="D15" s="411"/>
      <c r="E15" s="411"/>
      <c r="F15" s="478"/>
      <c r="G15" s="478"/>
      <c r="H15" s="479"/>
    </row>
    <row r="16" spans="1:16" ht="13.5" x14ac:dyDescent="0.2">
      <c r="A16" s="410"/>
      <c r="B16" s="411"/>
      <c r="C16" s="411"/>
      <c r="D16" s="411"/>
      <c r="E16" s="411"/>
      <c r="F16" s="411"/>
      <c r="G16" s="415"/>
      <c r="H16" s="414"/>
    </row>
    <row r="17" spans="1:11" ht="13.5" x14ac:dyDescent="0.2">
      <c r="A17" s="410"/>
      <c r="B17" s="411"/>
      <c r="C17" s="411"/>
      <c r="D17" s="411"/>
      <c r="E17" s="411"/>
      <c r="F17" s="411"/>
      <c r="G17" s="415"/>
      <c r="H17" s="414"/>
    </row>
    <row r="18" spans="1:11" ht="13.5" x14ac:dyDescent="0.2">
      <c r="A18" s="410"/>
      <c r="B18" s="411"/>
      <c r="C18" s="411"/>
      <c r="D18" s="411"/>
      <c r="E18" s="411"/>
      <c r="F18" s="411"/>
      <c r="G18" s="415"/>
      <c r="H18" s="414"/>
    </row>
    <row r="19" spans="1:11" x14ac:dyDescent="0.2">
      <c r="A19" s="410"/>
      <c r="B19" s="411"/>
      <c r="C19" s="411"/>
      <c r="D19" s="411"/>
      <c r="E19" s="411"/>
      <c r="F19" s="411"/>
      <c r="G19" s="411"/>
      <c r="H19" s="414"/>
    </row>
    <row r="20" spans="1:11" x14ac:dyDescent="0.2">
      <c r="A20" s="410"/>
      <c r="B20" s="411"/>
      <c r="C20" s="411"/>
      <c r="D20" s="411"/>
      <c r="E20" s="411"/>
      <c r="F20" s="411"/>
      <c r="G20" s="411"/>
      <c r="H20" s="414"/>
    </row>
    <row r="21" spans="1:11" x14ac:dyDescent="0.2">
      <c r="A21" s="410"/>
      <c r="B21" s="411"/>
      <c r="C21" s="411"/>
      <c r="D21" s="411"/>
      <c r="E21" s="411"/>
      <c r="F21" s="411"/>
      <c r="G21" s="411"/>
      <c r="H21" s="414"/>
    </row>
    <row r="22" spans="1:11" ht="39" customHeight="1" x14ac:dyDescent="0.2">
      <c r="A22" s="410"/>
      <c r="B22" s="411"/>
      <c r="C22" s="411"/>
      <c r="D22" s="411"/>
      <c r="E22" s="411"/>
      <c r="F22" s="411"/>
      <c r="G22" s="411"/>
      <c r="H22" s="414"/>
      <c r="K22" s="1" t="s">
        <v>331</v>
      </c>
    </row>
    <row r="23" spans="1:11" ht="13.5" thickBot="1" x14ac:dyDescent="0.25">
      <c r="A23" s="416"/>
      <c r="B23" s="417"/>
      <c r="C23" s="417"/>
      <c r="D23" s="417"/>
      <c r="E23" s="417"/>
      <c r="F23" s="417"/>
      <c r="G23" s="417"/>
      <c r="H23" s="418"/>
    </row>
    <row r="25" spans="1:11" ht="13.5" x14ac:dyDescent="0.2">
      <c r="C25" s="70"/>
      <c r="D25" s="83"/>
      <c r="E25" s="70"/>
      <c r="F25" s="70"/>
      <c r="G25" s="71"/>
    </row>
  </sheetData>
  <sheetProtection algorithmName="SHA-512" hashValue="ahLpJvOt9muFTIErjFyucItl9QVb8OPvX536PH5w/OUUQhGnXu1X2d4BGODKKwo7gfuu90D1eS6+Tj5PBALqDA==" saltValue="7cTB/+T7DAVsR9dJFD/jSQ==" spinCount="100000" sheet="1" objects="1" scenarios="1"/>
  <mergeCells count="7">
    <mergeCell ref="F14:H15"/>
    <mergeCell ref="A10:G10"/>
    <mergeCell ref="D1:H1"/>
    <mergeCell ref="A2:H2"/>
    <mergeCell ref="A3:H3"/>
    <mergeCell ref="A4:H4"/>
    <mergeCell ref="B5:C5"/>
  </mergeCells>
  <phoneticPr fontId="5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Draw.Graphic.18" shapeId="18433" r:id="rId4">
          <objectPr defaultSize="0" autoPict="0" r:id="rId5">
            <anchor moveWithCells="1">
              <from>
                <xdr:col>0</xdr:col>
                <xdr:colOff>295275</xdr:colOff>
                <xdr:row>0</xdr:row>
                <xdr:rowOff>66675</xdr:rowOff>
              </from>
              <to>
                <xdr:col>2</xdr:col>
                <xdr:colOff>438150</xdr:colOff>
                <xdr:row>0</xdr:row>
                <xdr:rowOff>885825</xdr:rowOff>
              </to>
            </anchor>
          </objectPr>
        </oleObject>
      </mc:Choice>
      <mc:Fallback>
        <oleObject progId="CorelDraw.Graphic.18" shapeId="1843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view="pageBreakPreview" zoomScale="87" zoomScaleNormal="100" zoomScaleSheetLayoutView="87" workbookViewId="0">
      <selection activeCell="G8" sqref="G8"/>
    </sheetView>
  </sheetViews>
  <sheetFormatPr defaultRowHeight="12.75" x14ac:dyDescent="0.2"/>
  <cols>
    <col min="1" max="1" width="5.28515625" bestFit="1" customWidth="1"/>
    <col min="2" max="2" width="6.42578125" bestFit="1" customWidth="1"/>
    <col min="3" max="3" width="10.140625" bestFit="1" customWidth="1"/>
    <col min="4" max="4" width="46.5703125" customWidth="1"/>
    <col min="5" max="5" width="9.28515625" bestFit="1" customWidth="1"/>
    <col min="6" max="7" width="11.28515625" customWidth="1"/>
    <col min="8" max="8" width="16.7109375" customWidth="1"/>
  </cols>
  <sheetData>
    <row r="1" spans="1:8" ht="84" customHeight="1" thickBot="1" x14ac:dyDescent="0.25">
      <c r="A1" s="302"/>
      <c r="B1" s="303"/>
      <c r="C1" s="303"/>
      <c r="D1" s="627" t="s">
        <v>0</v>
      </c>
      <c r="E1" s="627"/>
      <c r="F1" s="627"/>
      <c r="G1" s="627"/>
      <c r="H1" s="628"/>
    </row>
    <row r="2" spans="1:8" ht="19.5" thickBot="1" x14ac:dyDescent="0.25">
      <c r="A2" s="629" t="s">
        <v>141</v>
      </c>
      <c r="B2" s="501"/>
      <c r="C2" s="501"/>
      <c r="D2" s="501"/>
      <c r="E2" s="501"/>
      <c r="F2" s="501"/>
      <c r="G2" s="501"/>
      <c r="H2" s="502"/>
    </row>
    <row r="3" spans="1:8" ht="15" x14ac:dyDescent="0.2">
      <c r="A3" s="503" t="str">
        <f>Orçamento!A3</f>
        <v>OBRA: Implantação de Projeto de Segurança Contra Incêndio e Pânico no Paiolão do Parque de Exposições Antônio Secundino de São José</v>
      </c>
      <c r="B3" s="504"/>
      <c r="C3" s="504"/>
      <c r="D3" s="504"/>
      <c r="E3" s="504"/>
      <c r="F3" s="504"/>
      <c r="G3" s="504"/>
      <c r="H3" s="505"/>
    </row>
    <row r="4" spans="1:8" ht="15.75" thickBot="1" x14ac:dyDescent="0.25">
      <c r="A4" s="678" t="str">
        <f>Orçamento!A4</f>
        <v>LOCAL: Localizado na Rua Severino Mendes, nº995, Bairro Planalto, no município de Presidente Olegário - MG</v>
      </c>
      <c r="B4" s="679"/>
      <c r="C4" s="679"/>
      <c r="D4" s="679"/>
      <c r="E4" s="679"/>
      <c r="F4" s="679"/>
      <c r="G4" s="679"/>
      <c r="H4" s="680"/>
    </row>
    <row r="5" spans="1:8" ht="30.75" thickBot="1" x14ac:dyDescent="0.25">
      <c r="A5" s="293" t="s">
        <v>6</v>
      </c>
      <c r="B5" s="636" t="s">
        <v>7</v>
      </c>
      <c r="C5" s="636"/>
      <c r="D5" s="292" t="s">
        <v>96</v>
      </c>
      <c r="E5" s="292" t="s">
        <v>97</v>
      </c>
      <c r="F5" s="292" t="s">
        <v>98</v>
      </c>
      <c r="G5" s="292" t="s">
        <v>99</v>
      </c>
      <c r="H5" s="294" t="s">
        <v>100</v>
      </c>
    </row>
    <row r="6" spans="1:8" ht="45" x14ac:dyDescent="0.2">
      <c r="A6" s="73">
        <v>1</v>
      </c>
      <c r="B6" s="74"/>
      <c r="C6" s="75"/>
      <c r="D6" s="76" t="s">
        <v>134</v>
      </c>
      <c r="E6" s="74" t="s">
        <v>107</v>
      </c>
      <c r="F6" s="76"/>
      <c r="G6" s="76"/>
      <c r="H6" s="77"/>
    </row>
    <row r="7" spans="1:8" ht="60" x14ac:dyDescent="0.2">
      <c r="A7" s="80" t="s">
        <v>17</v>
      </c>
      <c r="B7" s="291" t="s">
        <v>18</v>
      </c>
      <c r="C7" s="266" t="s">
        <v>133</v>
      </c>
      <c r="D7" s="57" t="s">
        <v>132</v>
      </c>
      <c r="E7" s="291" t="s">
        <v>24</v>
      </c>
      <c r="F7" s="291">
        <v>0.2</v>
      </c>
      <c r="G7" s="291">
        <v>407.50400000000002</v>
      </c>
      <c r="H7" s="147">
        <f t="shared" ref="H7:H8" si="0">F7*G7</f>
        <v>81.500800000000012</v>
      </c>
    </row>
    <row r="8" spans="1:8" ht="45.75" thickBot="1" x14ac:dyDescent="0.25">
      <c r="A8" s="80" t="s">
        <v>22</v>
      </c>
      <c r="B8" s="291" t="s">
        <v>18</v>
      </c>
      <c r="C8" s="224" t="s">
        <v>135</v>
      </c>
      <c r="D8" s="57" t="s">
        <v>129</v>
      </c>
      <c r="E8" s="291" t="s">
        <v>107</v>
      </c>
      <c r="F8" s="291">
        <v>1</v>
      </c>
      <c r="G8" s="138">
        <v>7.81</v>
      </c>
      <c r="H8" s="147">
        <f t="shared" si="0"/>
        <v>7.81</v>
      </c>
    </row>
    <row r="9" spans="1:8" ht="33" customHeight="1" thickBot="1" x14ac:dyDescent="0.25">
      <c r="A9" s="643" t="s">
        <v>134</v>
      </c>
      <c r="B9" s="636"/>
      <c r="C9" s="636"/>
      <c r="D9" s="636"/>
      <c r="E9" s="636"/>
      <c r="F9" s="636"/>
      <c r="G9" s="644"/>
      <c r="H9" s="151">
        <f>ROUND(SUM(H7:H8),2)</f>
        <v>89.31</v>
      </c>
    </row>
    <row r="10" spans="1:8" x14ac:dyDescent="0.2">
      <c r="A10" s="343"/>
      <c r="B10" s="344"/>
      <c r="C10" s="344"/>
      <c r="D10" s="344"/>
      <c r="E10" s="344"/>
      <c r="F10" s="344"/>
      <c r="G10" s="344"/>
      <c r="H10" s="345"/>
    </row>
    <row r="11" spans="1:8" x14ac:dyDescent="0.2">
      <c r="A11" s="343"/>
      <c r="B11" s="344"/>
      <c r="C11" s="344"/>
      <c r="D11" s="346"/>
      <c r="E11" s="344"/>
      <c r="F11" s="344"/>
      <c r="G11" s="344"/>
      <c r="H11" s="347"/>
    </row>
    <row r="12" spans="1:8" ht="15" x14ac:dyDescent="0.2">
      <c r="A12" s="343"/>
      <c r="B12" s="315"/>
      <c r="C12" s="315"/>
      <c r="D12" s="315"/>
      <c r="E12" s="315"/>
      <c r="F12" s="348"/>
      <c r="G12" s="348"/>
      <c r="H12" s="349"/>
    </row>
    <row r="13" spans="1:8" ht="15" x14ac:dyDescent="0.2">
      <c r="A13" s="343"/>
      <c r="B13" s="315"/>
      <c r="C13" s="315"/>
      <c r="D13" s="673" t="str">
        <f>Orçamento!F61</f>
        <v>Presidente Olegário - MG, 29 de abril de 2024</v>
      </c>
      <c r="E13" s="673"/>
      <c r="F13" s="673"/>
      <c r="G13" s="673"/>
      <c r="H13" s="674"/>
    </row>
    <row r="14" spans="1:8" ht="15" x14ac:dyDescent="0.2">
      <c r="A14" s="343"/>
      <c r="B14" s="315"/>
      <c r="C14" s="315"/>
      <c r="D14" s="315"/>
      <c r="E14" s="315"/>
      <c r="F14" s="348"/>
      <c r="G14" s="348"/>
      <c r="H14" s="349"/>
    </row>
    <row r="15" spans="1:8" ht="15" x14ac:dyDescent="0.2">
      <c r="A15" s="343"/>
      <c r="B15" s="315"/>
      <c r="C15" s="315"/>
      <c r="D15" s="315"/>
      <c r="E15" s="315"/>
      <c r="F15" s="348"/>
      <c r="G15" s="348"/>
      <c r="H15" s="349"/>
    </row>
    <row r="16" spans="1:8" ht="15" x14ac:dyDescent="0.2">
      <c r="A16" s="343"/>
      <c r="B16" s="315"/>
      <c r="C16" s="315"/>
      <c r="D16" s="315"/>
      <c r="E16" s="315"/>
      <c r="F16" s="348"/>
      <c r="G16" s="348"/>
      <c r="H16" s="349"/>
    </row>
    <row r="17" spans="1:8" ht="15" x14ac:dyDescent="0.2">
      <c r="A17" s="343"/>
      <c r="B17" s="315"/>
      <c r="C17" s="315"/>
      <c r="D17" s="315"/>
      <c r="E17" s="315"/>
      <c r="F17" s="348"/>
      <c r="G17" s="348"/>
      <c r="H17" s="349"/>
    </row>
    <row r="18" spans="1:8" x14ac:dyDescent="0.2">
      <c r="A18" s="343"/>
      <c r="B18" s="315"/>
      <c r="C18" s="315"/>
      <c r="D18" s="315"/>
      <c r="E18" s="315"/>
      <c r="F18" s="315"/>
      <c r="G18" s="315"/>
      <c r="H18" s="316"/>
    </row>
    <row r="19" spans="1:8" ht="14.45" customHeight="1" x14ac:dyDescent="0.2">
      <c r="A19" s="343"/>
      <c r="B19" s="315"/>
      <c r="C19" s="315"/>
      <c r="D19" s="267"/>
      <c r="E19" s="267"/>
      <c r="F19" s="267"/>
      <c r="G19" s="267"/>
      <c r="H19" s="268"/>
    </row>
    <row r="20" spans="1:8" ht="13.5" thickBot="1" x14ac:dyDescent="0.25">
      <c r="A20" s="419"/>
      <c r="B20" s="318"/>
      <c r="C20" s="318"/>
      <c r="D20" s="318"/>
      <c r="E20" s="318"/>
      <c r="F20" s="318"/>
      <c r="G20" s="318"/>
      <c r="H20" s="319"/>
    </row>
    <row r="21" spans="1:8" x14ac:dyDescent="0.2">
      <c r="A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</sheetData>
  <sheetProtection algorithmName="SHA-512" hashValue="bwhXFqIK7NBuMY6AzVTKCzDJa2/ZlEpnzWCkSPuitap8rfxnfTKZ34gy0hAzsBPhSkzFsbNJD9UgKZZoWI3wPg==" saltValue="3uoIpYmj4BJ7sl3ZmbAUlA==" spinCount="100000" sheet="1" objects="1" scenarios="1"/>
  <mergeCells count="7">
    <mergeCell ref="A9:G9"/>
    <mergeCell ref="D13:H13"/>
    <mergeCell ref="D1:H1"/>
    <mergeCell ref="A2:H2"/>
    <mergeCell ref="A3:H3"/>
    <mergeCell ref="A4:H4"/>
    <mergeCell ref="B5:C5"/>
  </mergeCells>
  <phoneticPr fontId="21" type="noConversion"/>
  <pageMargins left="0.511811024" right="0.511811024" top="0.78740157499999996" bottom="0.78740157499999996" header="0.31496062000000002" footer="0.31496062000000002"/>
  <pageSetup paperSize="9" scale="80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33794" r:id="rId4">
          <objectPr defaultSize="0" autoPict="0" r:id="rId5">
            <anchor moveWithCells="1">
              <from>
                <xdr:col>1</xdr:col>
                <xdr:colOff>104775</xdr:colOff>
                <xdr:row>0</xdr:row>
                <xdr:rowOff>142875</xdr:rowOff>
              </from>
              <to>
                <xdr:col>3</xdr:col>
                <xdr:colOff>76200</xdr:colOff>
                <xdr:row>0</xdr:row>
                <xdr:rowOff>962025</xdr:rowOff>
              </to>
            </anchor>
          </objectPr>
        </oleObject>
      </mc:Choice>
      <mc:Fallback>
        <oleObject progId="CorelDraw.Graphic.18" shapeId="3379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73"/>
  <sheetViews>
    <sheetView workbookViewId="0">
      <selection activeCell="E7" sqref="E7"/>
    </sheetView>
  </sheetViews>
  <sheetFormatPr defaultRowHeight="12.75" x14ac:dyDescent="0.2"/>
  <cols>
    <col min="1" max="1" width="5.28515625" bestFit="1" customWidth="1"/>
    <col min="2" max="2" width="6.42578125" bestFit="1" customWidth="1"/>
    <col min="3" max="3" width="10.140625" bestFit="1" customWidth="1"/>
    <col min="4" max="4" width="46.5703125" customWidth="1"/>
    <col min="5" max="7" width="11.28515625" customWidth="1"/>
    <col min="8" max="8" width="14.85546875" customWidth="1"/>
  </cols>
  <sheetData>
    <row r="1" spans="1:19" ht="74.25" customHeight="1" thickBot="1" x14ac:dyDescent="0.25">
      <c r="A1" s="302"/>
      <c r="B1" s="303"/>
      <c r="C1" s="303"/>
      <c r="D1" s="627" t="s">
        <v>0</v>
      </c>
      <c r="E1" s="627"/>
      <c r="F1" s="627"/>
      <c r="G1" s="627"/>
      <c r="H1" s="628"/>
      <c r="I1" s="423"/>
      <c r="J1" s="424"/>
      <c r="K1" s="424"/>
      <c r="L1" s="424"/>
      <c r="M1" s="424"/>
      <c r="N1" s="424"/>
      <c r="O1" s="424"/>
      <c r="P1" s="424"/>
      <c r="Q1" s="424"/>
      <c r="R1" s="424"/>
      <c r="S1" s="425"/>
    </row>
    <row r="2" spans="1:19" ht="19.5" thickBot="1" x14ac:dyDescent="0.25">
      <c r="A2" s="629" t="s">
        <v>346</v>
      </c>
      <c r="B2" s="501"/>
      <c r="C2" s="501"/>
      <c r="D2" s="501"/>
      <c r="E2" s="501"/>
      <c r="F2" s="501"/>
      <c r="G2" s="501"/>
      <c r="H2" s="502"/>
      <c r="I2" s="426"/>
      <c r="J2" s="267"/>
      <c r="K2" s="267"/>
      <c r="L2" s="267"/>
      <c r="M2" s="267"/>
      <c r="N2" s="267"/>
      <c r="O2" s="267"/>
      <c r="P2" s="267"/>
      <c r="Q2" s="267"/>
      <c r="R2" s="267"/>
      <c r="S2" s="268"/>
    </row>
    <row r="3" spans="1:19" ht="15" x14ac:dyDescent="0.2">
      <c r="A3" s="630" t="str">
        <f>Orçamento!A3</f>
        <v>OBRA: Implantação de Projeto de Segurança Contra Incêndio e Pânico no Paiolão do Parque de Exposições Antônio Secundino de São José</v>
      </c>
      <c r="B3" s="631"/>
      <c r="C3" s="631"/>
      <c r="D3" s="631"/>
      <c r="E3" s="631"/>
      <c r="F3" s="631"/>
      <c r="G3" s="631"/>
      <c r="H3" s="632"/>
      <c r="I3" s="426"/>
      <c r="J3" s="267"/>
      <c r="K3" s="267"/>
      <c r="L3" s="267"/>
      <c r="M3" s="267"/>
      <c r="N3" s="267"/>
      <c r="O3" s="267"/>
      <c r="P3" s="267"/>
      <c r="Q3" s="267"/>
      <c r="R3" s="267"/>
      <c r="S3" s="268"/>
    </row>
    <row r="4" spans="1:19" ht="15.75" thickBot="1" x14ac:dyDescent="0.25">
      <c r="A4" s="633" t="str">
        <f>Orçamento!A4</f>
        <v>LOCAL: Localizado na Rua Severino Mendes, nº995, Bairro Planalto, no município de Presidente Olegário - MG</v>
      </c>
      <c r="B4" s="634"/>
      <c r="C4" s="634"/>
      <c r="D4" s="634"/>
      <c r="E4" s="634"/>
      <c r="F4" s="634"/>
      <c r="G4" s="634"/>
      <c r="H4" s="635"/>
      <c r="I4" s="426"/>
      <c r="J4" s="267"/>
      <c r="K4" s="267"/>
      <c r="L4" s="267"/>
      <c r="M4" s="267"/>
      <c r="N4" s="267"/>
      <c r="O4" s="267"/>
      <c r="P4" s="267"/>
      <c r="Q4" s="267"/>
      <c r="R4" s="267"/>
      <c r="S4" s="268"/>
    </row>
    <row r="5" spans="1:19" ht="30.75" thickBot="1" x14ac:dyDescent="0.25">
      <c r="A5" s="293" t="s">
        <v>6</v>
      </c>
      <c r="B5" s="636" t="s">
        <v>7</v>
      </c>
      <c r="C5" s="636"/>
      <c r="D5" s="292" t="s">
        <v>96</v>
      </c>
      <c r="E5" s="292" t="s">
        <v>97</v>
      </c>
      <c r="F5" s="292" t="s">
        <v>98</v>
      </c>
      <c r="G5" s="292" t="s">
        <v>99</v>
      </c>
      <c r="H5" s="294" t="s">
        <v>100</v>
      </c>
      <c r="I5" s="426"/>
      <c r="J5" s="267"/>
      <c r="K5" s="267"/>
      <c r="L5" s="267"/>
      <c r="M5" s="267"/>
      <c r="N5" s="267"/>
      <c r="O5" s="267"/>
      <c r="P5" s="267"/>
      <c r="Q5" s="267"/>
      <c r="R5" s="267"/>
      <c r="S5" s="268"/>
    </row>
    <row r="6" spans="1:19" ht="30" x14ac:dyDescent="0.2">
      <c r="A6" s="304">
        <v>1</v>
      </c>
      <c r="B6" s="305"/>
      <c r="C6" s="306"/>
      <c r="D6" s="307" t="s">
        <v>149</v>
      </c>
      <c r="E6" s="305" t="s">
        <v>107</v>
      </c>
      <c r="F6" s="307"/>
      <c r="G6" s="307"/>
      <c r="H6" s="308"/>
      <c r="I6" s="426"/>
      <c r="J6" s="267"/>
      <c r="K6" s="267"/>
      <c r="L6" s="267"/>
      <c r="M6" s="267"/>
      <c r="N6" s="267"/>
      <c r="O6" s="267"/>
      <c r="P6" s="267"/>
      <c r="Q6" s="267"/>
      <c r="R6" s="267"/>
      <c r="S6" s="268"/>
    </row>
    <row r="7" spans="1:19" ht="71.25" customHeight="1" x14ac:dyDescent="0.2">
      <c r="A7" s="309" t="s">
        <v>17</v>
      </c>
      <c r="B7" s="310" t="s">
        <v>18</v>
      </c>
      <c r="C7" s="311" t="s">
        <v>142</v>
      </c>
      <c r="D7" s="312" t="s">
        <v>148</v>
      </c>
      <c r="E7" s="310" t="s">
        <v>107</v>
      </c>
      <c r="F7" s="310">
        <v>2</v>
      </c>
      <c r="G7" s="325">
        <v>0.87</v>
      </c>
      <c r="H7" s="334">
        <f t="shared" ref="H7:H11" si="0">F7*G7</f>
        <v>1.74</v>
      </c>
      <c r="I7" s="426"/>
      <c r="J7" s="267"/>
      <c r="K7" s="267"/>
      <c r="L7" s="267"/>
      <c r="M7" s="267"/>
      <c r="N7" s="267"/>
      <c r="O7" s="267"/>
      <c r="P7" s="267"/>
      <c r="Q7" s="267"/>
      <c r="R7" s="267"/>
      <c r="S7" s="268"/>
    </row>
    <row r="8" spans="1:19" ht="60.75" customHeight="1" thickBot="1" x14ac:dyDescent="0.25">
      <c r="A8" s="309" t="s">
        <v>22</v>
      </c>
      <c r="B8" s="310" t="s">
        <v>80</v>
      </c>
      <c r="C8" s="335" t="s">
        <v>143</v>
      </c>
      <c r="D8" s="312" t="s">
        <v>214</v>
      </c>
      <c r="E8" s="310" t="s">
        <v>107</v>
      </c>
      <c r="F8" s="310">
        <v>1</v>
      </c>
      <c r="G8" s="325">
        <v>201.55</v>
      </c>
      <c r="H8" s="334">
        <f t="shared" si="0"/>
        <v>201.55</v>
      </c>
      <c r="I8" s="427"/>
      <c r="J8" s="682" t="s">
        <v>173</v>
      </c>
      <c r="K8" s="682"/>
      <c r="L8" s="682"/>
      <c r="M8" s="682"/>
      <c r="N8" s="682"/>
      <c r="O8" s="682"/>
      <c r="P8" s="682"/>
      <c r="Q8" s="682"/>
      <c r="R8" s="682"/>
      <c r="S8" s="429"/>
    </row>
    <row r="9" spans="1:19" ht="60.75" customHeight="1" x14ac:dyDescent="0.2">
      <c r="A9" s="309" t="s">
        <v>23</v>
      </c>
      <c r="B9" s="310" t="s">
        <v>18</v>
      </c>
      <c r="C9" s="311" t="s">
        <v>145</v>
      </c>
      <c r="D9" s="312" t="s">
        <v>144</v>
      </c>
      <c r="E9" s="310" t="s">
        <v>107</v>
      </c>
      <c r="F9" s="310">
        <v>1</v>
      </c>
      <c r="G9" s="325">
        <v>4.1121999999999996</v>
      </c>
      <c r="H9" s="430">
        <f t="shared" si="0"/>
        <v>4.1121999999999996</v>
      </c>
      <c r="I9" s="423"/>
      <c r="J9" s="424"/>
      <c r="K9" s="424"/>
      <c r="L9" s="424"/>
      <c r="M9" s="424"/>
      <c r="N9" s="424"/>
      <c r="O9" s="424"/>
      <c r="P9" s="424"/>
      <c r="Q9" s="424"/>
      <c r="R9" s="424"/>
      <c r="S9" s="425"/>
    </row>
    <row r="10" spans="1:19" ht="60.75" customHeight="1" x14ac:dyDescent="0.2">
      <c r="A10" s="309" t="s">
        <v>151</v>
      </c>
      <c r="B10" s="310" t="s">
        <v>18</v>
      </c>
      <c r="C10" s="311" t="s">
        <v>304</v>
      </c>
      <c r="D10" s="312" t="s">
        <v>146</v>
      </c>
      <c r="E10" s="310" t="s">
        <v>101</v>
      </c>
      <c r="F10" s="310">
        <v>0.95</v>
      </c>
      <c r="G10" s="325">
        <v>19.36</v>
      </c>
      <c r="H10" s="430">
        <f t="shared" si="0"/>
        <v>18.391999999999999</v>
      </c>
      <c r="I10" s="426"/>
      <c r="J10" s="267"/>
      <c r="K10" s="267"/>
      <c r="L10" s="267"/>
      <c r="M10" s="267"/>
      <c r="N10" s="267"/>
      <c r="O10" s="267"/>
      <c r="P10" s="267"/>
      <c r="Q10" s="267"/>
      <c r="R10" s="267"/>
      <c r="S10" s="268"/>
    </row>
    <row r="11" spans="1:19" ht="45.75" customHeight="1" thickBot="1" x14ac:dyDescent="0.25">
      <c r="A11" s="309" t="s">
        <v>152</v>
      </c>
      <c r="B11" s="310" t="s">
        <v>18</v>
      </c>
      <c r="C11" s="311" t="s">
        <v>305</v>
      </c>
      <c r="D11" s="312" t="s">
        <v>147</v>
      </c>
      <c r="E11" s="310" t="s">
        <v>101</v>
      </c>
      <c r="F11" s="310">
        <v>0.95</v>
      </c>
      <c r="G11" s="325">
        <v>23.61</v>
      </c>
      <c r="H11" s="430">
        <f t="shared" si="0"/>
        <v>22.429499999999997</v>
      </c>
      <c r="I11" s="426"/>
      <c r="J11" s="267"/>
      <c r="K11" s="267"/>
      <c r="L11" s="267"/>
      <c r="M11" s="267"/>
      <c r="N11" s="267"/>
      <c r="O11" s="267"/>
      <c r="P11" s="267"/>
      <c r="Q11" s="267"/>
      <c r="R11" s="267"/>
      <c r="S11" s="268"/>
    </row>
    <row r="12" spans="1:19" ht="15.75" thickBot="1" x14ac:dyDescent="0.25">
      <c r="A12" s="643" t="s">
        <v>149</v>
      </c>
      <c r="B12" s="636"/>
      <c r="C12" s="636"/>
      <c r="D12" s="636"/>
      <c r="E12" s="636"/>
      <c r="F12" s="636"/>
      <c r="G12" s="644"/>
      <c r="H12" s="431">
        <f>ROUND(SUM(H7:H11),2)</f>
        <v>248.22</v>
      </c>
      <c r="I12" s="426"/>
      <c r="J12" s="267"/>
      <c r="K12" s="267"/>
      <c r="L12" s="267"/>
      <c r="M12" s="267"/>
      <c r="N12" s="267"/>
      <c r="O12" s="267"/>
      <c r="P12" s="267"/>
      <c r="Q12" s="267"/>
      <c r="R12" s="267"/>
      <c r="S12" s="268"/>
    </row>
    <row r="13" spans="1:19" x14ac:dyDescent="0.2">
      <c r="A13" s="343"/>
      <c r="B13" s="344"/>
      <c r="C13" s="344"/>
      <c r="D13" s="344"/>
      <c r="E13" s="344"/>
      <c r="F13" s="344"/>
      <c r="G13" s="344"/>
      <c r="H13" s="346"/>
      <c r="I13" s="426"/>
      <c r="J13" s="267"/>
      <c r="K13" s="267"/>
      <c r="L13" s="267"/>
      <c r="M13" s="267"/>
      <c r="N13" s="267"/>
      <c r="O13" s="267"/>
      <c r="P13" s="267"/>
      <c r="Q13" s="267"/>
      <c r="R13" s="267"/>
      <c r="S13" s="268"/>
    </row>
    <row r="14" spans="1:19" x14ac:dyDescent="0.2">
      <c r="A14" s="343"/>
      <c r="B14" s="344"/>
      <c r="C14" s="344"/>
      <c r="D14" s="346"/>
      <c r="E14" s="344"/>
      <c r="F14" s="344"/>
      <c r="G14" s="344"/>
      <c r="H14" s="344"/>
      <c r="I14" s="426"/>
      <c r="J14" s="267"/>
      <c r="K14" s="267"/>
      <c r="L14" s="267"/>
      <c r="M14" s="267"/>
      <c r="N14" s="267"/>
      <c r="O14" s="267"/>
      <c r="P14" s="267"/>
      <c r="Q14" s="267"/>
      <c r="R14" s="267"/>
      <c r="S14" s="268"/>
    </row>
    <row r="15" spans="1:19" ht="15" x14ac:dyDescent="0.2">
      <c r="A15" s="343"/>
      <c r="B15" s="315"/>
      <c r="C15" s="315"/>
      <c r="D15" s="315"/>
      <c r="E15" s="315"/>
      <c r="F15" s="348"/>
      <c r="G15" s="348"/>
      <c r="H15" s="348"/>
      <c r="I15" s="426"/>
      <c r="J15" s="267"/>
      <c r="K15" s="267"/>
      <c r="L15" s="267"/>
      <c r="M15" s="267"/>
      <c r="N15" s="267"/>
      <c r="O15" s="267"/>
      <c r="P15" s="267"/>
      <c r="Q15" s="267"/>
      <c r="R15" s="267"/>
      <c r="S15" s="268"/>
    </row>
    <row r="16" spans="1:19" ht="13.5" thickBot="1" x14ac:dyDescent="0.25">
      <c r="A16" s="343"/>
      <c r="B16" s="315"/>
      <c r="C16" s="315"/>
      <c r="D16" s="315"/>
      <c r="E16" s="315"/>
      <c r="F16" s="315"/>
      <c r="G16" s="315"/>
      <c r="H16" s="315"/>
      <c r="I16" s="426"/>
      <c r="J16" s="267"/>
      <c r="K16" s="267"/>
      <c r="L16" s="267"/>
      <c r="M16" s="267"/>
      <c r="N16" s="267"/>
      <c r="O16" s="267"/>
      <c r="P16" s="267"/>
      <c r="Q16" s="267"/>
      <c r="R16" s="267"/>
      <c r="S16" s="268"/>
    </row>
    <row r="17" spans="1:19" ht="13.5" thickBot="1" x14ac:dyDescent="0.25">
      <c r="A17" s="343"/>
      <c r="B17" s="315"/>
      <c r="C17" s="315"/>
      <c r="D17" s="315"/>
      <c r="E17" s="336" t="s">
        <v>325</v>
      </c>
      <c r="F17" s="337" t="s">
        <v>218</v>
      </c>
      <c r="G17" s="338" t="s">
        <v>219</v>
      </c>
      <c r="H17" s="432" t="s">
        <v>220</v>
      </c>
      <c r="I17" s="426"/>
      <c r="J17" s="267"/>
      <c r="K17" s="267"/>
      <c r="L17" s="267"/>
      <c r="M17" s="267"/>
      <c r="N17" s="267"/>
      <c r="O17" s="267"/>
      <c r="P17" s="267"/>
      <c r="Q17" s="267"/>
      <c r="R17" s="267"/>
      <c r="S17" s="268"/>
    </row>
    <row r="18" spans="1:19" ht="15.75" customHeight="1" thickBot="1" x14ac:dyDescent="0.25">
      <c r="A18" s="343"/>
      <c r="B18" s="315"/>
      <c r="C18" s="315"/>
      <c r="D18" s="315"/>
      <c r="E18" s="339" t="s">
        <v>246</v>
      </c>
      <c r="F18" s="340">
        <v>234.65</v>
      </c>
      <c r="G18" s="341">
        <v>175</v>
      </c>
      <c r="H18" s="433">
        <v>195</v>
      </c>
      <c r="I18" s="426"/>
      <c r="J18" s="267"/>
      <c r="K18" s="267"/>
      <c r="L18" s="267"/>
      <c r="M18" s="267"/>
      <c r="N18" s="267"/>
      <c r="O18" s="267"/>
      <c r="P18" s="267"/>
      <c r="Q18" s="267"/>
      <c r="R18" s="267"/>
      <c r="S18" s="268"/>
    </row>
    <row r="19" spans="1:19" ht="13.5" thickBot="1" x14ac:dyDescent="0.25">
      <c r="A19" s="314"/>
      <c r="B19" s="315"/>
      <c r="C19" s="315"/>
      <c r="D19" s="315"/>
      <c r="E19" s="342" t="s">
        <v>221</v>
      </c>
      <c r="F19" s="663">
        <f>ROUND((F18+G18+H18)/3,2)</f>
        <v>201.55</v>
      </c>
      <c r="G19" s="664"/>
      <c r="H19" s="681"/>
      <c r="I19" s="426"/>
      <c r="J19" s="267"/>
      <c r="K19" s="267"/>
      <c r="L19" s="267"/>
      <c r="M19" s="267"/>
      <c r="N19" s="267"/>
      <c r="O19" s="267"/>
      <c r="P19" s="267"/>
      <c r="Q19" s="267"/>
      <c r="R19" s="267"/>
      <c r="S19" s="268"/>
    </row>
    <row r="20" spans="1:19" x14ac:dyDescent="0.2">
      <c r="A20" s="314"/>
      <c r="B20" s="315"/>
      <c r="C20" s="315"/>
      <c r="D20" s="315"/>
      <c r="E20" s="315"/>
      <c r="F20" s="315"/>
      <c r="G20" s="315"/>
      <c r="H20" s="315"/>
      <c r="I20" s="426"/>
      <c r="J20" s="267"/>
      <c r="K20" s="267"/>
      <c r="L20" s="267"/>
      <c r="M20" s="267"/>
      <c r="N20" s="267"/>
      <c r="O20" s="267"/>
      <c r="P20" s="267"/>
      <c r="Q20" s="267"/>
      <c r="R20" s="267"/>
      <c r="S20" s="268"/>
    </row>
    <row r="21" spans="1:19" x14ac:dyDescent="0.2">
      <c r="A21" s="314"/>
      <c r="B21" s="315"/>
      <c r="C21" s="315"/>
      <c r="D21" s="315"/>
      <c r="E21" s="315"/>
      <c r="F21" s="315"/>
      <c r="G21" s="315"/>
      <c r="H21" s="315"/>
      <c r="I21" s="426"/>
      <c r="J21" s="267"/>
      <c r="K21" s="267"/>
      <c r="L21" s="267"/>
      <c r="M21" s="267"/>
      <c r="N21" s="267"/>
      <c r="O21" s="267"/>
      <c r="P21" s="267"/>
      <c r="Q21" s="267"/>
      <c r="R21" s="267"/>
      <c r="S21" s="268"/>
    </row>
    <row r="22" spans="1:19" ht="15" x14ac:dyDescent="0.2">
      <c r="A22" s="314"/>
      <c r="B22" s="315"/>
      <c r="C22" s="315"/>
      <c r="D22" s="673" t="str">
        <f>Orçamento!F61</f>
        <v>Presidente Olegário - MG, 29 de abril de 2024</v>
      </c>
      <c r="E22" s="673"/>
      <c r="F22" s="673"/>
      <c r="G22" s="673"/>
      <c r="H22" s="673"/>
      <c r="I22" s="426"/>
      <c r="J22" s="267"/>
      <c r="K22" s="267"/>
      <c r="L22" s="267"/>
      <c r="M22" s="267"/>
      <c r="N22" s="267"/>
      <c r="O22" s="267"/>
      <c r="P22" s="267"/>
      <c r="Q22" s="267"/>
      <c r="R22" s="267"/>
      <c r="S22" s="268"/>
    </row>
    <row r="23" spans="1:19" x14ac:dyDescent="0.2">
      <c r="A23" s="314"/>
      <c r="B23" s="315"/>
      <c r="C23" s="315"/>
      <c r="D23" s="315"/>
      <c r="E23" s="315"/>
      <c r="F23" s="315"/>
      <c r="G23" s="315"/>
      <c r="H23" s="315"/>
      <c r="I23" s="426"/>
      <c r="J23" s="267"/>
      <c r="K23" s="267"/>
      <c r="L23" s="267"/>
      <c r="M23" s="267"/>
      <c r="N23" s="267"/>
      <c r="O23" s="267"/>
      <c r="P23" s="267"/>
      <c r="Q23" s="267"/>
      <c r="R23" s="267"/>
      <c r="S23" s="268"/>
    </row>
    <row r="24" spans="1:19" x14ac:dyDescent="0.2">
      <c r="A24" s="314"/>
      <c r="B24" s="315"/>
      <c r="C24" s="315"/>
      <c r="D24" s="315"/>
      <c r="E24" s="315"/>
      <c r="F24" s="315"/>
      <c r="G24" s="315"/>
      <c r="H24" s="315"/>
      <c r="I24" s="426"/>
      <c r="J24" s="267"/>
      <c r="K24" s="267"/>
      <c r="L24" s="267"/>
      <c r="M24" s="267"/>
      <c r="N24" s="267"/>
      <c r="O24" s="267"/>
      <c r="P24" s="267"/>
      <c r="Q24" s="267"/>
      <c r="R24" s="267"/>
      <c r="S24" s="268"/>
    </row>
    <row r="25" spans="1:19" x14ac:dyDescent="0.2">
      <c r="A25" s="314"/>
      <c r="B25" s="315"/>
      <c r="C25" s="315"/>
      <c r="D25" s="315"/>
      <c r="E25" s="315"/>
      <c r="F25" s="315"/>
      <c r="G25" s="315"/>
      <c r="H25" s="315"/>
      <c r="I25" s="426"/>
      <c r="J25" s="267"/>
      <c r="K25" s="267"/>
      <c r="L25" s="267"/>
      <c r="M25" s="267"/>
      <c r="N25" s="267"/>
      <c r="O25" s="267"/>
      <c r="P25" s="267"/>
      <c r="Q25" s="267"/>
      <c r="R25" s="267"/>
      <c r="S25" s="268"/>
    </row>
    <row r="26" spans="1:19" x14ac:dyDescent="0.2">
      <c r="A26" s="314"/>
      <c r="B26" s="315"/>
      <c r="C26" s="315"/>
      <c r="D26" s="315"/>
      <c r="E26" s="315"/>
      <c r="F26" s="315"/>
      <c r="G26" s="315"/>
      <c r="H26" s="315"/>
      <c r="I26" s="426"/>
      <c r="J26" s="267"/>
      <c r="K26" s="267"/>
      <c r="L26" s="267"/>
      <c r="M26" s="267"/>
      <c r="N26" s="267"/>
      <c r="O26" s="267"/>
      <c r="P26" s="267"/>
      <c r="Q26" s="267"/>
      <c r="R26" s="267"/>
      <c r="S26" s="268"/>
    </row>
    <row r="27" spans="1:19" x14ac:dyDescent="0.2">
      <c r="A27" s="314"/>
      <c r="B27" s="315"/>
      <c r="C27" s="315"/>
      <c r="D27" s="315"/>
      <c r="E27" s="315"/>
      <c r="F27" s="315"/>
      <c r="G27" s="315"/>
      <c r="H27" s="315"/>
      <c r="I27" s="426"/>
      <c r="J27" s="267"/>
      <c r="K27" s="267"/>
      <c r="L27" s="267"/>
      <c r="M27" s="267"/>
      <c r="N27" s="267"/>
      <c r="O27" s="267"/>
      <c r="P27" s="267"/>
      <c r="Q27" s="267"/>
      <c r="R27" s="267"/>
      <c r="S27" s="268"/>
    </row>
    <row r="28" spans="1:19" x14ac:dyDescent="0.2">
      <c r="A28" s="314"/>
      <c r="B28" s="315"/>
      <c r="C28" s="315"/>
      <c r="D28" s="315"/>
      <c r="E28" s="315"/>
      <c r="F28" s="315"/>
      <c r="G28" s="315"/>
      <c r="H28" s="315"/>
      <c r="I28" s="426"/>
      <c r="J28" s="267"/>
      <c r="K28" s="267"/>
      <c r="L28" s="267"/>
      <c r="M28" s="267"/>
      <c r="N28" s="267"/>
      <c r="O28" s="267"/>
      <c r="P28" s="267"/>
      <c r="Q28" s="267"/>
      <c r="R28" s="267"/>
      <c r="S28" s="268"/>
    </row>
    <row r="29" spans="1:19" x14ac:dyDescent="0.2">
      <c r="A29" s="314"/>
      <c r="B29" s="315"/>
      <c r="C29" s="315"/>
      <c r="D29" s="267"/>
      <c r="E29" s="315"/>
      <c r="F29" s="315"/>
      <c r="G29" s="315"/>
      <c r="H29" s="315"/>
      <c r="I29" s="426"/>
      <c r="J29" s="267"/>
      <c r="K29" s="267"/>
      <c r="L29" s="267"/>
      <c r="M29" s="267"/>
      <c r="N29" s="267"/>
      <c r="O29" s="267"/>
      <c r="P29" s="267"/>
      <c r="Q29" s="267"/>
      <c r="R29" s="267"/>
      <c r="S29" s="268"/>
    </row>
    <row r="30" spans="1:19" x14ac:dyDescent="0.2">
      <c r="A30" s="314"/>
      <c r="B30" s="315"/>
      <c r="C30" s="315"/>
      <c r="D30" s="315"/>
      <c r="E30" s="315"/>
      <c r="F30" s="315"/>
      <c r="G30" s="315"/>
      <c r="H30" s="315"/>
      <c r="I30" s="426"/>
      <c r="J30" s="267"/>
      <c r="K30" s="267"/>
      <c r="L30" s="267"/>
      <c r="M30" s="267"/>
      <c r="N30" s="267"/>
      <c r="O30" s="267"/>
      <c r="P30" s="267"/>
      <c r="Q30" s="267"/>
      <c r="R30" s="267"/>
      <c r="S30" s="268"/>
    </row>
    <row r="31" spans="1:19" ht="13.5" thickBot="1" x14ac:dyDescent="0.25">
      <c r="A31" s="317"/>
      <c r="B31" s="318"/>
      <c r="C31" s="318"/>
      <c r="D31" s="318"/>
      <c r="E31" s="318"/>
      <c r="F31" s="318"/>
      <c r="G31" s="318"/>
      <c r="H31" s="318"/>
      <c r="I31" s="426"/>
      <c r="J31" s="267"/>
      <c r="K31" s="267"/>
      <c r="L31" s="267"/>
      <c r="M31" s="267"/>
      <c r="N31" s="267"/>
      <c r="O31" s="267"/>
      <c r="P31" s="267"/>
      <c r="Q31" s="267"/>
      <c r="R31" s="267"/>
      <c r="S31" s="268"/>
    </row>
    <row r="32" spans="1:19" x14ac:dyDescent="0.2">
      <c r="I32" s="426"/>
      <c r="J32" s="267"/>
      <c r="K32" s="267"/>
      <c r="L32" s="267"/>
      <c r="M32" s="267"/>
      <c r="N32" s="267"/>
      <c r="O32" s="267"/>
      <c r="P32" s="267"/>
      <c r="Q32" s="267"/>
      <c r="R32" s="267"/>
      <c r="S32" s="268"/>
    </row>
    <row r="33" spans="9:19" x14ac:dyDescent="0.2">
      <c r="I33" s="426"/>
      <c r="J33" s="267"/>
      <c r="K33" s="267"/>
      <c r="L33" s="267"/>
      <c r="M33" s="267"/>
      <c r="N33" s="267"/>
      <c r="O33" s="267"/>
      <c r="P33" s="267"/>
      <c r="Q33" s="267"/>
      <c r="R33" s="267"/>
      <c r="S33" s="268"/>
    </row>
    <row r="34" spans="9:19" ht="13.5" thickBot="1" x14ac:dyDescent="0.25">
      <c r="I34" s="427"/>
      <c r="J34" s="428"/>
      <c r="K34" s="428"/>
      <c r="L34" s="428"/>
      <c r="M34" s="428"/>
      <c r="N34" s="428"/>
      <c r="O34" s="428"/>
      <c r="P34" s="428"/>
      <c r="Q34" s="428"/>
      <c r="R34" s="428"/>
      <c r="S34" s="429"/>
    </row>
    <row r="35" spans="9:19" x14ac:dyDescent="0.2">
      <c r="I35" s="423"/>
      <c r="J35" s="424"/>
      <c r="K35" s="424"/>
      <c r="L35" s="424"/>
      <c r="M35" s="424"/>
      <c r="N35" s="424"/>
      <c r="O35" s="424"/>
      <c r="P35" s="424"/>
      <c r="Q35" s="424"/>
      <c r="R35" s="425"/>
    </row>
    <row r="36" spans="9:19" x14ac:dyDescent="0.2">
      <c r="I36" s="426"/>
      <c r="J36" s="267"/>
      <c r="K36" s="267"/>
      <c r="L36" s="267"/>
      <c r="M36" s="267"/>
      <c r="N36" s="267"/>
      <c r="O36" s="267"/>
      <c r="P36" s="267"/>
      <c r="Q36" s="267"/>
      <c r="R36" s="268"/>
    </row>
    <row r="37" spans="9:19" x14ac:dyDescent="0.2">
      <c r="I37" s="426"/>
      <c r="J37" s="267"/>
      <c r="K37" s="267"/>
      <c r="L37" s="267"/>
      <c r="M37" s="267"/>
      <c r="N37" s="267"/>
      <c r="O37" s="267"/>
      <c r="P37" s="267"/>
      <c r="Q37" s="267"/>
      <c r="R37" s="268"/>
    </row>
    <row r="38" spans="9:19" x14ac:dyDescent="0.2">
      <c r="I38" s="426"/>
      <c r="J38" s="267"/>
      <c r="K38" s="267"/>
      <c r="L38" s="267"/>
      <c r="M38" s="267"/>
      <c r="N38" s="267"/>
      <c r="O38" s="267"/>
      <c r="P38" s="267"/>
      <c r="Q38" s="267"/>
      <c r="R38" s="268"/>
    </row>
    <row r="39" spans="9:19" x14ac:dyDescent="0.2">
      <c r="I39" s="426"/>
      <c r="J39" s="267"/>
      <c r="K39" s="267"/>
      <c r="L39" s="267"/>
      <c r="M39" s="267"/>
      <c r="N39" s="267"/>
      <c r="O39" s="267"/>
      <c r="P39" s="267"/>
      <c r="Q39" s="267"/>
      <c r="R39" s="268"/>
    </row>
    <row r="40" spans="9:19" x14ac:dyDescent="0.2">
      <c r="I40" s="426"/>
      <c r="J40" s="267"/>
      <c r="K40" s="267"/>
      <c r="L40" s="267"/>
      <c r="M40" s="267"/>
      <c r="N40" s="267"/>
      <c r="O40" s="267"/>
      <c r="P40" s="267"/>
      <c r="Q40" s="267"/>
      <c r="R40" s="268"/>
    </row>
    <row r="41" spans="9:19" x14ac:dyDescent="0.2">
      <c r="I41" s="426"/>
      <c r="J41" s="267"/>
      <c r="K41" s="267"/>
      <c r="L41" s="267"/>
      <c r="M41" s="267"/>
      <c r="N41" s="267"/>
      <c r="O41" s="267"/>
      <c r="P41" s="267"/>
      <c r="Q41" s="267"/>
      <c r="R41" s="268"/>
    </row>
    <row r="42" spans="9:19" x14ac:dyDescent="0.2">
      <c r="I42" s="426"/>
      <c r="J42" s="267"/>
      <c r="K42" s="267"/>
      <c r="L42" s="267"/>
      <c r="M42" s="267"/>
      <c r="N42" s="267"/>
      <c r="O42" s="267"/>
      <c r="P42" s="267"/>
      <c r="Q42" s="267"/>
      <c r="R42" s="268"/>
    </row>
    <row r="43" spans="9:19" x14ac:dyDescent="0.2">
      <c r="I43" s="426"/>
      <c r="J43" s="267"/>
      <c r="K43" s="267"/>
      <c r="L43" s="267"/>
      <c r="M43" s="267"/>
      <c r="N43" s="267"/>
      <c r="O43" s="267"/>
      <c r="P43" s="267"/>
      <c r="Q43" s="267"/>
      <c r="R43" s="268"/>
    </row>
    <row r="44" spans="9:19" x14ac:dyDescent="0.2">
      <c r="I44" s="426"/>
      <c r="J44" s="267"/>
      <c r="K44" s="267"/>
      <c r="L44" s="267"/>
      <c r="M44" s="267"/>
      <c r="N44" s="267"/>
      <c r="O44" s="267"/>
      <c r="P44" s="267"/>
      <c r="Q44" s="267"/>
      <c r="R44" s="268"/>
    </row>
    <row r="45" spans="9:19" x14ac:dyDescent="0.2">
      <c r="I45" s="426"/>
      <c r="J45" s="267"/>
      <c r="K45" s="267"/>
      <c r="L45" s="267"/>
      <c r="M45" s="267"/>
      <c r="N45" s="267"/>
      <c r="O45" s="267"/>
      <c r="P45" s="267"/>
      <c r="Q45" s="267"/>
      <c r="R45" s="268"/>
    </row>
    <row r="46" spans="9:19" x14ac:dyDescent="0.2">
      <c r="I46" s="426"/>
      <c r="J46" s="267"/>
      <c r="K46" s="267"/>
      <c r="L46" s="267"/>
      <c r="M46" s="267"/>
      <c r="N46" s="267"/>
      <c r="O46" s="267"/>
      <c r="P46" s="267"/>
      <c r="Q46" s="267"/>
      <c r="R46" s="268"/>
    </row>
    <row r="47" spans="9:19" x14ac:dyDescent="0.2">
      <c r="I47" s="426"/>
      <c r="J47" s="267"/>
      <c r="K47" s="267"/>
      <c r="L47" s="267"/>
      <c r="M47" s="267"/>
      <c r="N47" s="267"/>
      <c r="O47" s="267"/>
      <c r="P47" s="267"/>
      <c r="Q47" s="267"/>
      <c r="R47" s="268"/>
    </row>
    <row r="48" spans="9:19" x14ac:dyDescent="0.2">
      <c r="I48" s="426"/>
      <c r="J48" s="267"/>
      <c r="K48" s="267"/>
      <c r="L48" s="267"/>
      <c r="M48" s="267"/>
      <c r="N48" s="267"/>
      <c r="O48" s="267"/>
      <c r="P48" s="267"/>
      <c r="Q48" s="267"/>
      <c r="R48" s="268"/>
    </row>
    <row r="49" spans="9:18" x14ac:dyDescent="0.2">
      <c r="I49" s="426"/>
      <c r="J49" s="267"/>
      <c r="K49" s="267"/>
      <c r="L49" s="267"/>
      <c r="M49" s="267"/>
      <c r="N49" s="267"/>
      <c r="O49" s="267"/>
      <c r="P49" s="267"/>
      <c r="Q49" s="267"/>
      <c r="R49" s="268"/>
    </row>
    <row r="50" spans="9:18" x14ac:dyDescent="0.2">
      <c r="I50" s="426"/>
      <c r="J50" s="267"/>
      <c r="K50" s="267"/>
      <c r="L50" s="267"/>
      <c r="M50" s="267"/>
      <c r="N50" s="267"/>
      <c r="O50" s="267"/>
      <c r="P50" s="267"/>
      <c r="Q50" s="267"/>
      <c r="R50" s="268"/>
    </row>
    <row r="51" spans="9:18" x14ac:dyDescent="0.2">
      <c r="I51" s="426"/>
      <c r="J51" s="267"/>
      <c r="K51" s="267"/>
      <c r="L51" s="267"/>
      <c r="M51" s="267"/>
      <c r="N51" s="267"/>
      <c r="O51" s="267"/>
      <c r="P51" s="267"/>
      <c r="Q51" s="267"/>
      <c r="R51" s="268"/>
    </row>
    <row r="52" spans="9:18" x14ac:dyDescent="0.2">
      <c r="I52" s="426"/>
      <c r="J52" s="267"/>
      <c r="K52" s="267"/>
      <c r="L52" s="267"/>
      <c r="M52" s="267"/>
      <c r="N52" s="267"/>
      <c r="O52" s="267"/>
      <c r="P52" s="267"/>
      <c r="Q52" s="267"/>
      <c r="R52" s="268"/>
    </row>
    <row r="53" spans="9:18" x14ac:dyDescent="0.2">
      <c r="I53" s="426"/>
      <c r="J53" s="267"/>
      <c r="K53" s="267"/>
      <c r="L53" s="267"/>
      <c r="M53" s="267"/>
      <c r="N53" s="267"/>
      <c r="O53" s="267"/>
      <c r="P53" s="267"/>
      <c r="Q53" s="267"/>
      <c r="R53" s="268"/>
    </row>
    <row r="54" spans="9:18" x14ac:dyDescent="0.2">
      <c r="I54" s="426"/>
      <c r="J54" s="267"/>
      <c r="K54" s="267"/>
      <c r="L54" s="267"/>
      <c r="M54" s="267"/>
      <c r="N54" s="267"/>
      <c r="O54" s="267"/>
      <c r="P54" s="267"/>
      <c r="Q54" s="267"/>
      <c r="R54" s="268"/>
    </row>
    <row r="55" spans="9:18" x14ac:dyDescent="0.2">
      <c r="I55" s="426"/>
      <c r="J55" s="267"/>
      <c r="K55" s="267"/>
      <c r="L55" s="267"/>
      <c r="M55" s="267"/>
      <c r="N55" s="267"/>
      <c r="O55" s="267"/>
      <c r="P55" s="267"/>
      <c r="Q55" s="267"/>
      <c r="R55" s="268"/>
    </row>
    <row r="56" spans="9:18" x14ac:dyDescent="0.2">
      <c r="I56" s="426"/>
      <c r="J56" s="267"/>
      <c r="K56" s="267"/>
      <c r="L56" s="267"/>
      <c r="M56" s="267"/>
      <c r="N56" s="267"/>
      <c r="O56" s="267"/>
      <c r="P56" s="267"/>
      <c r="Q56" s="267"/>
      <c r="R56" s="268"/>
    </row>
    <row r="57" spans="9:18" x14ac:dyDescent="0.2">
      <c r="I57" s="426"/>
      <c r="J57" s="267"/>
      <c r="K57" s="267"/>
      <c r="L57" s="267"/>
      <c r="M57" s="267"/>
      <c r="N57" s="267"/>
      <c r="O57" s="267"/>
      <c r="P57" s="267"/>
      <c r="Q57" s="267"/>
      <c r="R57" s="268"/>
    </row>
    <row r="58" spans="9:18" x14ac:dyDescent="0.2">
      <c r="I58" s="426"/>
      <c r="J58" s="267"/>
      <c r="K58" s="267"/>
      <c r="L58" s="267"/>
      <c r="M58" s="267"/>
      <c r="N58" s="267"/>
      <c r="O58" s="267"/>
      <c r="P58" s="267"/>
      <c r="Q58" s="267"/>
      <c r="R58" s="268"/>
    </row>
    <row r="59" spans="9:18" x14ac:dyDescent="0.2">
      <c r="I59" s="426"/>
      <c r="J59" s="267"/>
      <c r="K59" s="267"/>
      <c r="L59" s="267"/>
      <c r="M59" s="267"/>
      <c r="N59" s="267"/>
      <c r="O59" s="267"/>
      <c r="P59" s="267"/>
      <c r="Q59" s="267"/>
      <c r="R59" s="268"/>
    </row>
    <row r="60" spans="9:18" x14ac:dyDescent="0.2">
      <c r="I60" s="426"/>
      <c r="J60" s="267"/>
      <c r="K60" s="267"/>
      <c r="L60" s="267"/>
      <c r="M60" s="267"/>
      <c r="N60" s="267"/>
      <c r="O60" s="267"/>
      <c r="P60" s="267"/>
      <c r="Q60" s="267"/>
      <c r="R60" s="268"/>
    </row>
    <row r="61" spans="9:18" x14ac:dyDescent="0.2">
      <c r="I61" s="426"/>
      <c r="J61" s="267"/>
      <c r="K61" s="267"/>
      <c r="L61" s="267"/>
      <c r="M61" s="267"/>
      <c r="N61" s="267"/>
      <c r="O61" s="267"/>
      <c r="P61" s="267"/>
      <c r="Q61" s="267"/>
      <c r="R61" s="268"/>
    </row>
    <row r="62" spans="9:18" x14ac:dyDescent="0.2">
      <c r="I62" s="426"/>
      <c r="J62" s="267"/>
      <c r="K62" s="267"/>
      <c r="L62" s="267"/>
      <c r="M62" s="267"/>
      <c r="N62" s="267"/>
      <c r="O62" s="267"/>
      <c r="P62" s="267"/>
      <c r="Q62" s="267"/>
      <c r="R62" s="268"/>
    </row>
    <row r="63" spans="9:18" x14ac:dyDescent="0.2">
      <c r="I63" s="426"/>
      <c r="J63" s="267"/>
      <c r="K63" s="267"/>
      <c r="L63" s="267"/>
      <c r="M63" s="267"/>
      <c r="N63" s="267"/>
      <c r="O63" s="267"/>
      <c r="P63" s="267"/>
      <c r="Q63" s="267"/>
      <c r="R63" s="268"/>
    </row>
    <row r="64" spans="9:18" x14ac:dyDescent="0.2">
      <c r="I64" s="426"/>
      <c r="J64" s="267"/>
      <c r="K64" s="267"/>
      <c r="L64" s="267"/>
      <c r="M64" s="267"/>
      <c r="N64" s="267"/>
      <c r="O64" s="267"/>
      <c r="P64" s="267"/>
      <c r="Q64" s="267"/>
      <c r="R64" s="268"/>
    </row>
    <row r="65" spans="9:18" x14ac:dyDescent="0.2">
      <c r="I65" s="426"/>
      <c r="J65" s="267"/>
      <c r="K65" s="267"/>
      <c r="L65" s="267"/>
      <c r="M65" s="267"/>
      <c r="N65" s="267"/>
      <c r="O65" s="267"/>
      <c r="P65" s="267"/>
      <c r="Q65" s="267"/>
      <c r="R65" s="268"/>
    </row>
    <row r="66" spans="9:18" x14ac:dyDescent="0.2">
      <c r="I66" s="426"/>
      <c r="J66" s="267"/>
      <c r="K66" s="267"/>
      <c r="L66" s="267"/>
      <c r="M66" s="267"/>
      <c r="N66" s="267"/>
      <c r="O66" s="267"/>
      <c r="P66" s="267"/>
      <c r="Q66" s="267"/>
      <c r="R66" s="268"/>
    </row>
    <row r="67" spans="9:18" x14ac:dyDescent="0.2">
      <c r="I67" s="426"/>
      <c r="J67" s="267"/>
      <c r="K67" s="267"/>
      <c r="L67" s="267"/>
      <c r="M67" s="267"/>
      <c r="N67" s="267"/>
      <c r="O67" s="267"/>
      <c r="P67" s="267"/>
      <c r="Q67" s="267"/>
      <c r="R67" s="268"/>
    </row>
    <row r="68" spans="9:18" x14ac:dyDescent="0.2">
      <c r="I68" s="426"/>
      <c r="J68" s="267"/>
      <c r="K68" s="267"/>
      <c r="L68" s="267"/>
      <c r="M68" s="267"/>
      <c r="N68" s="267"/>
      <c r="O68" s="267"/>
      <c r="P68" s="267"/>
      <c r="Q68" s="267"/>
      <c r="R68" s="268"/>
    </row>
    <row r="69" spans="9:18" x14ac:dyDescent="0.2">
      <c r="I69" s="426"/>
      <c r="J69" s="267"/>
      <c r="K69" s="267"/>
      <c r="L69" s="267"/>
      <c r="M69" s="267"/>
      <c r="N69" s="267"/>
      <c r="O69" s="267"/>
      <c r="P69" s="267"/>
      <c r="Q69" s="267"/>
      <c r="R69" s="268"/>
    </row>
    <row r="70" spans="9:18" x14ac:dyDescent="0.2">
      <c r="I70" s="426"/>
      <c r="J70" s="267"/>
      <c r="K70" s="267"/>
      <c r="L70" s="267"/>
      <c r="M70" s="267"/>
      <c r="N70" s="267"/>
      <c r="O70" s="267"/>
      <c r="P70" s="267"/>
      <c r="Q70" s="267"/>
      <c r="R70" s="268"/>
    </row>
    <row r="71" spans="9:18" x14ac:dyDescent="0.2">
      <c r="I71" s="426"/>
      <c r="J71" s="267"/>
      <c r="K71" s="267"/>
      <c r="L71" s="267"/>
      <c r="M71" s="267"/>
      <c r="N71" s="267"/>
      <c r="O71" s="267"/>
      <c r="P71" s="267"/>
      <c r="Q71" s="267"/>
      <c r="R71" s="268"/>
    </row>
    <row r="72" spans="9:18" x14ac:dyDescent="0.2">
      <c r="I72" s="426"/>
      <c r="J72" s="267"/>
      <c r="K72" s="267"/>
      <c r="L72" s="267"/>
      <c r="M72" s="267"/>
      <c r="N72" s="267"/>
      <c r="O72" s="267"/>
      <c r="P72" s="267"/>
      <c r="Q72" s="267"/>
      <c r="R72" s="268"/>
    </row>
    <row r="73" spans="9:18" ht="13.5" thickBot="1" x14ac:dyDescent="0.25">
      <c r="I73" s="427"/>
      <c r="J73" s="428"/>
      <c r="K73" s="428"/>
      <c r="L73" s="428"/>
      <c r="M73" s="428"/>
      <c r="N73" s="428"/>
      <c r="O73" s="428"/>
      <c r="P73" s="428"/>
      <c r="Q73" s="428"/>
      <c r="R73" s="429"/>
    </row>
  </sheetData>
  <sheetProtection algorithmName="SHA-512" hashValue="UeZkrVSAkex8+KkeejJPgwJ+cHn+VtOodFJ9/rvuF2aqQuuiCCboMEx5DFv8RHuKoUGMQ/5wWvSlWtr7SVcIBg==" saltValue="1dVWOQsD1DGBLkdmVeCcQw==" spinCount="100000" sheet="1" objects="1" scenarios="1"/>
  <mergeCells count="9">
    <mergeCell ref="F19:H19"/>
    <mergeCell ref="J8:R8"/>
    <mergeCell ref="D22:H22"/>
    <mergeCell ref="D1:H1"/>
    <mergeCell ref="A2:H2"/>
    <mergeCell ref="A3:H3"/>
    <mergeCell ref="A4:H4"/>
    <mergeCell ref="B5:C5"/>
    <mergeCell ref="A12:G12"/>
  </mergeCells>
  <hyperlinks>
    <hyperlink ref="J8" r:id="rId1"/>
  </hyperlinks>
  <pageMargins left="0.511811024" right="0.511811024" top="0.78740157499999996" bottom="0.78740157499999996" header="0.31496062000000002" footer="0.31496062000000002"/>
  <pageSetup paperSize="9" fitToHeight="0" orientation="portrait" r:id="rId2"/>
  <drawing r:id="rId3"/>
  <legacyDrawing r:id="rId4"/>
  <oleObjects>
    <mc:AlternateContent xmlns:mc="http://schemas.openxmlformats.org/markup-compatibility/2006">
      <mc:Choice Requires="x14">
        <oleObject progId="CorelDraw.Graphic.18" shapeId="35846" r:id="rId5">
          <objectPr defaultSize="0" autoPict="0" r:id="rId6">
            <anchor moveWithCells="1">
              <from>
                <xdr:col>1</xdr:col>
                <xdr:colOff>314325</xdr:colOff>
                <xdr:row>0</xdr:row>
                <xdr:rowOff>95250</xdr:rowOff>
              </from>
              <to>
                <xdr:col>3</xdr:col>
                <xdr:colOff>152400</xdr:colOff>
                <xdr:row>0</xdr:row>
                <xdr:rowOff>809625</xdr:rowOff>
              </to>
            </anchor>
          </objectPr>
        </oleObject>
      </mc:Choice>
      <mc:Fallback>
        <oleObject progId="CorelDraw.Graphic.18" shapeId="35846" r:id="rId5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workbookViewId="0">
      <selection activeCell="E7" sqref="E7"/>
    </sheetView>
  </sheetViews>
  <sheetFormatPr defaultRowHeight="12.75" x14ac:dyDescent="0.2"/>
  <cols>
    <col min="1" max="1" width="5.28515625" bestFit="1" customWidth="1"/>
    <col min="2" max="3" width="8.28515625" customWidth="1"/>
    <col min="4" max="4" width="44" customWidth="1"/>
    <col min="5" max="5" width="9.28515625" bestFit="1" customWidth="1"/>
    <col min="6" max="6" width="10.140625" customWidth="1"/>
    <col min="7" max="7" width="11.28515625" customWidth="1"/>
    <col min="8" max="8" width="14.140625" customWidth="1"/>
  </cols>
  <sheetData>
    <row r="1" spans="1:8" ht="74.25" customHeight="1" thickBot="1" x14ac:dyDescent="0.25">
      <c r="A1" s="302"/>
      <c r="B1" s="303"/>
      <c r="C1" s="303"/>
      <c r="D1" s="627" t="s">
        <v>0</v>
      </c>
      <c r="E1" s="627"/>
      <c r="F1" s="627"/>
      <c r="G1" s="627"/>
      <c r="H1" s="628"/>
    </row>
    <row r="2" spans="1:8" ht="19.5" thickBot="1" x14ac:dyDescent="0.25">
      <c r="A2" s="629" t="s">
        <v>261</v>
      </c>
      <c r="B2" s="501"/>
      <c r="C2" s="501"/>
      <c r="D2" s="501"/>
      <c r="E2" s="501"/>
      <c r="F2" s="501"/>
      <c r="G2" s="501"/>
      <c r="H2" s="502"/>
    </row>
    <row r="3" spans="1:8" ht="15" x14ac:dyDescent="0.2">
      <c r="A3" s="630" t="str">
        <f>Orçamento!A3</f>
        <v>OBRA: Implantação de Projeto de Segurança Contra Incêndio e Pânico no Paiolão do Parque de Exposições Antônio Secundino de São José</v>
      </c>
      <c r="B3" s="631"/>
      <c r="C3" s="631"/>
      <c r="D3" s="631"/>
      <c r="E3" s="631"/>
      <c r="F3" s="631"/>
      <c r="G3" s="631"/>
      <c r="H3" s="632"/>
    </row>
    <row r="4" spans="1:8" ht="15.75" thickBot="1" x14ac:dyDescent="0.25">
      <c r="A4" s="633" t="str">
        <f>Orçamento!A4</f>
        <v>LOCAL: Localizado na Rua Severino Mendes, nº995, Bairro Planalto, no município de Presidente Olegário - MG</v>
      </c>
      <c r="B4" s="634"/>
      <c r="C4" s="634"/>
      <c r="D4" s="634"/>
      <c r="E4" s="634"/>
      <c r="F4" s="634"/>
      <c r="G4" s="634"/>
      <c r="H4" s="635"/>
    </row>
    <row r="5" spans="1:8" ht="30.75" thickBot="1" x14ac:dyDescent="0.25">
      <c r="A5" s="293" t="s">
        <v>6</v>
      </c>
      <c r="B5" s="636" t="s">
        <v>7</v>
      </c>
      <c r="C5" s="636"/>
      <c r="D5" s="292" t="s">
        <v>96</v>
      </c>
      <c r="E5" s="292" t="s">
        <v>97</v>
      </c>
      <c r="F5" s="292" t="s">
        <v>98</v>
      </c>
      <c r="G5" s="292" t="s">
        <v>99</v>
      </c>
      <c r="H5" s="294" t="s">
        <v>100</v>
      </c>
    </row>
    <row r="6" spans="1:8" ht="30" x14ac:dyDescent="0.2">
      <c r="A6" s="304">
        <v>1</v>
      </c>
      <c r="B6" s="305"/>
      <c r="C6" s="306"/>
      <c r="D6" s="307" t="s">
        <v>194</v>
      </c>
      <c r="E6" s="305" t="s">
        <v>107</v>
      </c>
      <c r="F6" s="307"/>
      <c r="G6" s="307"/>
      <c r="H6" s="308"/>
    </row>
    <row r="7" spans="1:8" ht="15" x14ac:dyDescent="0.2">
      <c r="A7" s="309" t="s">
        <v>17</v>
      </c>
      <c r="B7" s="310" t="s">
        <v>189</v>
      </c>
      <c r="C7" s="324" t="s">
        <v>188</v>
      </c>
      <c r="D7" s="312" t="s">
        <v>187</v>
      </c>
      <c r="E7" s="310" t="s">
        <v>190</v>
      </c>
      <c r="F7" s="310">
        <v>1</v>
      </c>
      <c r="G7" s="310">
        <v>24.36</v>
      </c>
      <c r="H7" s="313">
        <f t="shared" ref="H7:H9" si="0">F7*G7</f>
        <v>24.36</v>
      </c>
    </row>
    <row r="8" spans="1:8" ht="15" x14ac:dyDescent="0.2">
      <c r="A8" s="309" t="s">
        <v>22</v>
      </c>
      <c r="B8" s="310" t="s">
        <v>189</v>
      </c>
      <c r="C8" s="324" t="s">
        <v>191</v>
      </c>
      <c r="D8" s="312" t="s">
        <v>102</v>
      </c>
      <c r="E8" s="310" t="s">
        <v>190</v>
      </c>
      <c r="F8" s="310">
        <v>0.95</v>
      </c>
      <c r="G8" s="310">
        <v>18.12</v>
      </c>
      <c r="H8" s="313">
        <f t="shared" si="0"/>
        <v>17.213999999999999</v>
      </c>
    </row>
    <row r="9" spans="1:8" ht="45.75" thickBot="1" x14ac:dyDescent="0.25">
      <c r="A9" s="309" t="s">
        <v>23</v>
      </c>
      <c r="B9" s="310" t="s">
        <v>189</v>
      </c>
      <c r="C9" s="324" t="s">
        <v>192</v>
      </c>
      <c r="D9" s="312" t="s">
        <v>193</v>
      </c>
      <c r="E9" s="310" t="s">
        <v>26</v>
      </c>
      <c r="F9" s="310">
        <v>0.15</v>
      </c>
      <c r="G9" s="310">
        <v>641.28</v>
      </c>
      <c r="H9" s="313">
        <f t="shared" si="0"/>
        <v>96.191999999999993</v>
      </c>
    </row>
    <row r="10" spans="1:8" ht="15.75" thickBot="1" x14ac:dyDescent="0.25">
      <c r="A10" s="643" t="s">
        <v>186</v>
      </c>
      <c r="B10" s="636"/>
      <c r="C10" s="636"/>
      <c r="D10" s="636"/>
      <c r="E10" s="636"/>
      <c r="F10" s="636"/>
      <c r="G10" s="644"/>
      <c r="H10" s="151">
        <f>ROUND(SUM(H7:H9),2)</f>
        <v>137.77000000000001</v>
      </c>
    </row>
    <row r="11" spans="1:8" x14ac:dyDescent="0.2">
      <c r="A11" s="314"/>
      <c r="B11" s="315"/>
      <c r="C11" s="315"/>
      <c r="D11" s="315"/>
      <c r="E11" s="315"/>
      <c r="F11" s="315"/>
      <c r="G11" s="315"/>
      <c r="H11" s="316"/>
    </row>
    <row r="12" spans="1:8" x14ac:dyDescent="0.2">
      <c r="A12" s="314"/>
      <c r="B12" s="315"/>
      <c r="C12" s="315"/>
      <c r="D12" s="315"/>
      <c r="E12" s="315"/>
      <c r="F12" s="315"/>
      <c r="G12" s="315"/>
      <c r="H12" s="316"/>
    </row>
    <row r="13" spans="1:8" ht="15" x14ac:dyDescent="0.2">
      <c r="A13" s="314"/>
      <c r="B13" s="315"/>
      <c r="C13" s="315"/>
      <c r="D13" s="673" t="str">
        <f>Orçamento!F61</f>
        <v>Presidente Olegário - MG, 29 de abril de 2024</v>
      </c>
      <c r="E13" s="673"/>
      <c r="F13" s="673"/>
      <c r="G13" s="673"/>
      <c r="H13" s="674"/>
    </row>
    <row r="14" spans="1:8" x14ac:dyDescent="0.2">
      <c r="A14" s="314"/>
      <c r="B14" s="315"/>
      <c r="C14" s="315"/>
      <c r="D14" s="315"/>
      <c r="E14" s="315"/>
      <c r="F14" s="315"/>
      <c r="G14" s="315"/>
      <c r="H14" s="316"/>
    </row>
    <row r="15" spans="1:8" x14ac:dyDescent="0.2">
      <c r="A15" s="314"/>
      <c r="B15" s="315"/>
      <c r="C15" s="315"/>
      <c r="D15" s="315"/>
      <c r="E15" s="315"/>
      <c r="F15" s="315"/>
      <c r="G15" s="315"/>
      <c r="H15" s="316"/>
    </row>
    <row r="16" spans="1:8" x14ac:dyDescent="0.2">
      <c r="A16" s="314"/>
      <c r="B16" s="315"/>
      <c r="C16" s="315"/>
      <c r="D16" s="315"/>
      <c r="E16" s="315"/>
      <c r="F16" s="315"/>
      <c r="G16" s="315"/>
      <c r="H16" s="316"/>
    </row>
    <row r="17" spans="1:8" x14ac:dyDescent="0.2">
      <c r="A17" s="314"/>
      <c r="B17" s="315"/>
      <c r="C17" s="315"/>
      <c r="D17" s="315"/>
      <c r="E17" s="315"/>
      <c r="F17" s="315"/>
      <c r="G17" s="315"/>
      <c r="H17" s="316"/>
    </row>
    <row r="18" spans="1:8" x14ac:dyDescent="0.2">
      <c r="A18" s="314"/>
      <c r="B18" s="315"/>
      <c r="C18" s="315"/>
      <c r="D18" s="315"/>
      <c r="E18" s="315"/>
      <c r="F18" s="315"/>
      <c r="G18" s="315"/>
      <c r="H18" s="316"/>
    </row>
    <row r="19" spans="1:8" x14ac:dyDescent="0.2">
      <c r="A19" s="314"/>
      <c r="B19" s="315"/>
      <c r="C19" s="315"/>
      <c r="D19" s="315"/>
      <c r="E19" s="315"/>
      <c r="F19" s="315"/>
      <c r="G19" s="315"/>
      <c r="H19" s="316"/>
    </row>
    <row r="20" spans="1:8" x14ac:dyDescent="0.2">
      <c r="A20" s="314"/>
      <c r="B20" s="315"/>
      <c r="C20" s="315"/>
      <c r="D20" s="315"/>
      <c r="E20" s="315"/>
      <c r="F20" s="315"/>
      <c r="G20" s="315"/>
      <c r="H20" s="316"/>
    </row>
    <row r="21" spans="1:8" x14ac:dyDescent="0.2">
      <c r="A21" s="314"/>
      <c r="B21" s="315"/>
      <c r="C21" s="315"/>
      <c r="D21" s="315"/>
      <c r="E21" s="315"/>
      <c r="F21" s="315"/>
      <c r="G21" s="315"/>
      <c r="H21" s="316"/>
    </row>
    <row r="22" spans="1:8" x14ac:dyDescent="0.2">
      <c r="A22" s="314"/>
      <c r="B22" s="315"/>
      <c r="C22" s="315"/>
      <c r="D22" s="315"/>
      <c r="E22" s="315"/>
      <c r="F22" s="315"/>
      <c r="G22" s="315"/>
      <c r="H22" s="316"/>
    </row>
    <row r="23" spans="1:8" ht="13.5" thickBot="1" x14ac:dyDescent="0.25">
      <c r="A23" s="317"/>
      <c r="B23" s="318"/>
      <c r="C23" s="318"/>
      <c r="D23" s="318"/>
      <c r="E23" s="318"/>
      <c r="F23" s="318"/>
      <c r="G23" s="318"/>
      <c r="H23" s="319"/>
    </row>
  </sheetData>
  <sheetProtection algorithmName="SHA-512" hashValue="hv36opW8q2slmUzU/1gcI0sWyCCFCgtWYMLcuobSowOhETvSlyk403TN3oWzlHGU7FXZCFpPFG3zrV9OCitdlw==" saltValue="dHQxDrTFmrZe33gmPRLxzw==" spinCount="100000" sheet="1" objects="1" scenarios="1"/>
  <mergeCells count="7">
    <mergeCell ref="D13:H13"/>
    <mergeCell ref="A10:G10"/>
    <mergeCell ref="D1:H1"/>
    <mergeCell ref="A2:H2"/>
    <mergeCell ref="A3:H3"/>
    <mergeCell ref="A4:H4"/>
    <mergeCell ref="B5:C5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36871" r:id="rId4">
          <objectPr defaultSize="0" autoPict="0" r:id="rId5">
            <anchor moveWithCells="1">
              <from>
                <xdr:col>1</xdr:col>
                <xdr:colOff>238125</xdr:colOff>
                <xdr:row>0</xdr:row>
                <xdr:rowOff>123825</xdr:rowOff>
              </from>
              <to>
                <xdr:col>3</xdr:col>
                <xdr:colOff>76200</xdr:colOff>
                <xdr:row>0</xdr:row>
                <xdr:rowOff>838200</xdr:rowOff>
              </to>
            </anchor>
          </objectPr>
        </oleObject>
      </mc:Choice>
      <mc:Fallback>
        <oleObject progId="CorelDraw.Graphic.18" shapeId="36871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opLeftCell="A7" workbookViewId="0">
      <selection activeCell="F11" sqref="F11"/>
    </sheetView>
  </sheetViews>
  <sheetFormatPr defaultRowHeight="12.75" x14ac:dyDescent="0.2"/>
  <cols>
    <col min="1" max="1" width="5.28515625" bestFit="1" customWidth="1"/>
    <col min="2" max="2" width="8.28515625" customWidth="1"/>
    <col min="3" max="3" width="11" customWidth="1"/>
    <col min="4" max="4" width="46.5703125" customWidth="1"/>
    <col min="5" max="5" width="9.28515625" bestFit="1" customWidth="1"/>
    <col min="6" max="7" width="11.28515625" customWidth="1"/>
    <col min="8" max="8" width="16.7109375" customWidth="1"/>
  </cols>
  <sheetData>
    <row r="1" spans="1:9" ht="77.25" customHeight="1" thickBot="1" x14ac:dyDescent="0.25">
      <c r="A1" s="302"/>
      <c r="B1" s="303"/>
      <c r="C1" s="303"/>
      <c r="D1" s="627" t="s">
        <v>0</v>
      </c>
      <c r="E1" s="627"/>
      <c r="F1" s="627"/>
      <c r="G1" s="627"/>
      <c r="H1" s="628"/>
    </row>
    <row r="2" spans="1:9" ht="19.5" thickBot="1" x14ac:dyDescent="0.25">
      <c r="A2" s="629" t="s">
        <v>326</v>
      </c>
      <c r="B2" s="501"/>
      <c r="C2" s="501"/>
      <c r="D2" s="501"/>
      <c r="E2" s="501"/>
      <c r="F2" s="501"/>
      <c r="G2" s="501"/>
      <c r="H2" s="502"/>
    </row>
    <row r="3" spans="1:9" ht="15" x14ac:dyDescent="0.2">
      <c r="A3" s="630" t="str">
        <f>Orçamento!A3</f>
        <v>OBRA: Implantação de Projeto de Segurança Contra Incêndio e Pânico no Paiolão do Parque de Exposições Antônio Secundino de São José</v>
      </c>
      <c r="B3" s="631"/>
      <c r="C3" s="631"/>
      <c r="D3" s="631"/>
      <c r="E3" s="631"/>
      <c r="F3" s="631"/>
      <c r="G3" s="631"/>
      <c r="H3" s="632"/>
    </row>
    <row r="4" spans="1:9" ht="15.75" thickBot="1" x14ac:dyDescent="0.25">
      <c r="A4" s="633" t="str">
        <f>Orçamento!A4</f>
        <v>LOCAL: Localizado na Rua Severino Mendes, nº995, Bairro Planalto, no município de Presidente Olegário - MG</v>
      </c>
      <c r="B4" s="634"/>
      <c r="C4" s="634"/>
      <c r="D4" s="634"/>
      <c r="E4" s="634"/>
      <c r="F4" s="634"/>
      <c r="G4" s="634"/>
      <c r="H4" s="635"/>
    </row>
    <row r="5" spans="1:9" ht="30.75" thickBot="1" x14ac:dyDescent="0.25">
      <c r="A5" s="293" t="s">
        <v>6</v>
      </c>
      <c r="B5" s="636" t="s">
        <v>7</v>
      </c>
      <c r="C5" s="636"/>
      <c r="D5" s="292" t="s">
        <v>96</v>
      </c>
      <c r="E5" s="292" t="s">
        <v>97</v>
      </c>
      <c r="F5" s="292" t="s">
        <v>98</v>
      </c>
      <c r="G5" s="292" t="s">
        <v>99</v>
      </c>
      <c r="H5" s="294" t="s">
        <v>100</v>
      </c>
    </row>
    <row r="6" spans="1:9" ht="30" x14ac:dyDescent="0.2">
      <c r="A6" s="304">
        <v>1</v>
      </c>
      <c r="B6" s="305"/>
      <c r="C6" s="306"/>
      <c r="D6" s="307" t="s">
        <v>195</v>
      </c>
      <c r="E6" s="305" t="s">
        <v>107</v>
      </c>
      <c r="F6" s="307"/>
      <c r="G6" s="307"/>
      <c r="H6" s="308"/>
    </row>
    <row r="7" spans="1:9" ht="30" x14ac:dyDescent="0.2">
      <c r="A7" s="350" t="s">
        <v>17</v>
      </c>
      <c r="B7" s="310" t="s">
        <v>313</v>
      </c>
      <c r="C7" s="320" t="s">
        <v>314</v>
      </c>
      <c r="D7" s="321" t="s">
        <v>319</v>
      </c>
      <c r="E7" s="310" t="s">
        <v>317</v>
      </c>
      <c r="F7" s="322">
        <v>1</v>
      </c>
      <c r="G7" s="323">
        <v>1300</v>
      </c>
      <c r="H7" s="331">
        <f>F7*G7</f>
        <v>1300</v>
      </c>
    </row>
    <row r="8" spans="1:9" ht="30" x14ac:dyDescent="0.2">
      <c r="A8" s="350" t="s">
        <v>22</v>
      </c>
      <c r="B8" s="310" t="s">
        <v>313</v>
      </c>
      <c r="C8" s="320" t="s">
        <v>315</v>
      </c>
      <c r="D8" s="321" t="s">
        <v>319</v>
      </c>
      <c r="E8" s="310" t="s">
        <v>317</v>
      </c>
      <c r="F8" s="322">
        <v>1</v>
      </c>
      <c r="G8" s="323">
        <v>480</v>
      </c>
      <c r="H8" s="331">
        <f t="shared" ref="H8:H10" si="0">F8*G8</f>
        <v>480</v>
      </c>
    </row>
    <row r="9" spans="1:9" ht="30" x14ac:dyDescent="0.2">
      <c r="A9" s="309" t="s">
        <v>23</v>
      </c>
      <c r="B9" s="310" t="s">
        <v>313</v>
      </c>
      <c r="C9" s="324" t="s">
        <v>316</v>
      </c>
      <c r="D9" s="312" t="s">
        <v>319</v>
      </c>
      <c r="E9" s="310" t="s">
        <v>317</v>
      </c>
      <c r="F9" s="310">
        <v>1</v>
      </c>
      <c r="G9" s="325">
        <v>780</v>
      </c>
      <c r="H9" s="331">
        <f t="shared" si="0"/>
        <v>780</v>
      </c>
    </row>
    <row r="10" spans="1:9" ht="30" x14ac:dyDescent="0.2">
      <c r="A10" s="309" t="s">
        <v>151</v>
      </c>
      <c r="B10" s="683" t="s">
        <v>318</v>
      </c>
      <c r="C10" s="684"/>
      <c r="D10" s="312" t="s">
        <v>319</v>
      </c>
      <c r="E10" s="310" t="s">
        <v>317</v>
      </c>
      <c r="F10" s="310">
        <v>1</v>
      </c>
      <c r="G10" s="325">
        <f>(G7+G8+G9)/3</f>
        <v>853.33333333333337</v>
      </c>
      <c r="H10" s="331">
        <f t="shared" si="0"/>
        <v>853.33333333333337</v>
      </c>
    </row>
    <row r="11" spans="1:9" ht="15.75" thickBot="1" x14ac:dyDescent="0.25">
      <c r="A11" s="332" t="s">
        <v>152</v>
      </c>
      <c r="B11" s="326" t="s">
        <v>189</v>
      </c>
      <c r="C11" s="327" t="s">
        <v>188</v>
      </c>
      <c r="D11" s="328" t="s">
        <v>187</v>
      </c>
      <c r="E11" s="326" t="s">
        <v>190</v>
      </c>
      <c r="F11" s="326">
        <v>1</v>
      </c>
      <c r="G11" s="329">
        <v>24.36</v>
      </c>
      <c r="H11" s="333">
        <f>F11*G11</f>
        <v>24.36</v>
      </c>
    </row>
    <row r="12" spans="1:9" ht="15.75" thickBot="1" x14ac:dyDescent="0.25">
      <c r="A12" s="643" t="s">
        <v>195</v>
      </c>
      <c r="B12" s="636"/>
      <c r="C12" s="636"/>
      <c r="D12" s="636"/>
      <c r="E12" s="636"/>
      <c r="F12" s="636"/>
      <c r="G12" s="644"/>
      <c r="H12" s="151">
        <f>ROUND(SUM(H10:H11),2)</f>
        <v>877.69</v>
      </c>
    </row>
    <row r="13" spans="1:9" x14ac:dyDescent="0.2">
      <c r="A13" s="314"/>
      <c r="B13" s="315"/>
      <c r="C13" s="315"/>
      <c r="D13" s="315"/>
      <c r="E13" s="315"/>
      <c r="F13" s="315"/>
      <c r="G13" s="315"/>
      <c r="H13" s="316"/>
    </row>
    <row r="14" spans="1:9" x14ac:dyDescent="0.2">
      <c r="A14" s="314"/>
      <c r="B14" s="315"/>
      <c r="C14" s="315"/>
      <c r="D14" s="315"/>
      <c r="E14" s="315"/>
      <c r="F14" s="315"/>
      <c r="G14" s="315"/>
      <c r="H14" s="316"/>
    </row>
    <row r="15" spans="1:9" x14ac:dyDescent="0.2">
      <c r="A15" s="314"/>
      <c r="B15" s="315"/>
      <c r="C15" s="315"/>
      <c r="D15" s="315"/>
      <c r="E15" s="315"/>
      <c r="F15" s="315"/>
      <c r="G15" s="315"/>
      <c r="H15" s="316"/>
    </row>
    <row r="16" spans="1:9" x14ac:dyDescent="0.2">
      <c r="A16" s="314"/>
      <c r="B16" s="315"/>
      <c r="C16" s="315"/>
      <c r="D16" s="315"/>
      <c r="E16" s="315"/>
      <c r="F16" s="315"/>
      <c r="G16" s="315"/>
      <c r="H16" s="316"/>
      <c r="I16" s="267"/>
    </row>
    <row r="17" spans="1:9" x14ac:dyDescent="0.2">
      <c r="A17" s="314"/>
      <c r="B17" s="315"/>
      <c r="C17" s="315"/>
      <c r="D17" s="315"/>
      <c r="E17" s="315"/>
      <c r="F17" s="315"/>
      <c r="G17" s="315"/>
      <c r="H17" s="316"/>
      <c r="I17" s="267"/>
    </row>
    <row r="18" spans="1:9" x14ac:dyDescent="0.2">
      <c r="A18" s="314"/>
      <c r="B18" s="315"/>
      <c r="C18" s="315"/>
      <c r="D18" s="315"/>
      <c r="E18" s="315"/>
      <c r="F18" s="315"/>
      <c r="G18" s="315"/>
      <c r="H18" s="316"/>
    </row>
    <row r="19" spans="1:9" x14ac:dyDescent="0.2">
      <c r="A19" s="314"/>
      <c r="B19" s="315"/>
      <c r="C19" s="315"/>
      <c r="D19" s="315"/>
      <c r="E19" s="315"/>
      <c r="F19" s="315"/>
      <c r="G19" s="315"/>
      <c r="H19" s="316"/>
    </row>
    <row r="20" spans="1:9" x14ac:dyDescent="0.2">
      <c r="A20" s="314"/>
      <c r="B20" s="315"/>
      <c r="C20" s="315"/>
      <c r="D20" s="315"/>
      <c r="E20" s="315"/>
      <c r="F20" s="315"/>
      <c r="G20" s="315"/>
      <c r="H20" s="316"/>
    </row>
    <row r="21" spans="1:9" x14ac:dyDescent="0.2">
      <c r="A21" s="314"/>
      <c r="B21" s="315"/>
      <c r="C21" s="315"/>
      <c r="D21" s="315"/>
      <c r="E21" s="315"/>
      <c r="F21" s="315"/>
      <c r="G21" s="315"/>
      <c r="H21" s="316"/>
    </row>
    <row r="22" spans="1:9" x14ac:dyDescent="0.2">
      <c r="A22" s="314"/>
      <c r="B22" s="315"/>
      <c r="C22" s="315"/>
      <c r="D22" s="315"/>
      <c r="E22" s="315"/>
      <c r="F22" s="315"/>
      <c r="G22" s="315"/>
      <c r="H22" s="316"/>
    </row>
    <row r="23" spans="1:9" x14ac:dyDescent="0.2">
      <c r="A23" s="314"/>
      <c r="B23" s="315"/>
      <c r="C23" s="315"/>
      <c r="D23" s="315"/>
      <c r="E23" s="315"/>
      <c r="F23" s="315"/>
      <c r="G23" s="315"/>
      <c r="H23" s="316"/>
    </row>
    <row r="24" spans="1:9" x14ac:dyDescent="0.2">
      <c r="A24" s="314"/>
      <c r="B24" s="315"/>
      <c r="C24" s="315"/>
      <c r="D24" s="315"/>
      <c r="E24" s="315"/>
      <c r="F24" s="315"/>
      <c r="G24" s="315"/>
      <c r="H24" s="316"/>
    </row>
    <row r="25" spans="1:9" x14ac:dyDescent="0.2">
      <c r="A25" s="314"/>
      <c r="B25" s="315"/>
      <c r="C25" s="315"/>
      <c r="D25" s="315"/>
      <c r="E25" s="315"/>
      <c r="F25" s="315"/>
      <c r="G25" s="315"/>
      <c r="H25" s="316"/>
    </row>
    <row r="26" spans="1:9" x14ac:dyDescent="0.2">
      <c r="A26" s="314"/>
      <c r="B26" s="315"/>
      <c r="C26" s="315"/>
      <c r="D26" s="315"/>
      <c r="E26" s="315"/>
      <c r="F26" s="315"/>
      <c r="G26" s="315"/>
      <c r="H26" s="316"/>
    </row>
    <row r="27" spans="1:9" ht="15" x14ac:dyDescent="0.2">
      <c r="A27" s="314"/>
      <c r="B27" s="315"/>
      <c r="C27" s="315"/>
      <c r="D27" s="673" t="str">
        <f>Orçamento!F61</f>
        <v>Presidente Olegário - MG, 29 de abril de 2024</v>
      </c>
      <c r="E27" s="673"/>
      <c r="F27" s="673"/>
      <c r="G27" s="673"/>
      <c r="H27" s="674"/>
    </row>
    <row r="28" spans="1:9" x14ac:dyDescent="0.2">
      <c r="A28" s="314"/>
      <c r="B28" s="315"/>
      <c r="C28" s="315"/>
      <c r="D28" s="315"/>
      <c r="E28" s="315"/>
      <c r="F28" s="315"/>
      <c r="G28" s="315"/>
      <c r="H28" s="316"/>
    </row>
    <row r="29" spans="1:9" x14ac:dyDescent="0.2">
      <c r="A29" s="314"/>
      <c r="B29" s="315"/>
      <c r="C29" s="315"/>
      <c r="D29" s="315"/>
      <c r="E29" s="315"/>
      <c r="F29" s="315"/>
      <c r="G29" s="315"/>
      <c r="H29" s="316"/>
    </row>
    <row r="30" spans="1:9" x14ac:dyDescent="0.2">
      <c r="A30" s="314"/>
      <c r="B30" s="315"/>
      <c r="C30" s="315"/>
      <c r="D30" s="315"/>
      <c r="E30" s="315"/>
      <c r="F30" s="315"/>
      <c r="G30" s="315"/>
      <c r="H30" s="316"/>
    </row>
    <row r="31" spans="1:9" x14ac:dyDescent="0.2">
      <c r="A31" s="314"/>
      <c r="B31" s="315"/>
      <c r="C31" s="315"/>
      <c r="D31" s="315"/>
      <c r="E31" s="315"/>
      <c r="F31" s="315"/>
      <c r="G31" s="315"/>
      <c r="H31" s="316"/>
    </row>
    <row r="32" spans="1:9" x14ac:dyDescent="0.2">
      <c r="A32" s="314"/>
      <c r="B32" s="315"/>
      <c r="C32" s="315"/>
      <c r="D32" s="315"/>
      <c r="E32" s="315"/>
      <c r="F32" s="315"/>
      <c r="G32" s="315"/>
      <c r="H32" s="316"/>
    </row>
    <row r="33" spans="1:8" x14ac:dyDescent="0.2">
      <c r="A33" s="314"/>
      <c r="B33" s="315"/>
      <c r="C33" s="315"/>
      <c r="D33" s="315"/>
      <c r="E33" s="315"/>
      <c r="F33" s="315"/>
      <c r="G33" s="315"/>
      <c r="H33" s="316"/>
    </row>
    <row r="34" spans="1:8" x14ac:dyDescent="0.2">
      <c r="A34" s="314"/>
      <c r="B34" s="315"/>
      <c r="C34" s="315"/>
      <c r="D34" s="315"/>
      <c r="E34" s="315"/>
      <c r="F34" s="315"/>
      <c r="G34" s="315"/>
      <c r="H34" s="316"/>
    </row>
    <row r="35" spans="1:8" x14ac:dyDescent="0.2">
      <c r="A35" s="314"/>
      <c r="B35" s="315"/>
      <c r="C35" s="315"/>
      <c r="D35" s="315"/>
      <c r="E35" s="315"/>
      <c r="F35" s="315"/>
      <c r="G35" s="315"/>
      <c r="H35" s="316"/>
    </row>
    <row r="36" spans="1:8" x14ac:dyDescent="0.2">
      <c r="A36" s="314"/>
      <c r="B36" s="315"/>
      <c r="C36" s="315"/>
      <c r="D36" s="267"/>
      <c r="E36" s="315"/>
      <c r="F36" s="315"/>
      <c r="G36" s="315"/>
      <c r="H36" s="316"/>
    </row>
    <row r="37" spans="1:8" x14ac:dyDescent="0.2">
      <c r="A37" s="314"/>
      <c r="B37" s="315"/>
      <c r="C37" s="315"/>
      <c r="D37" s="315"/>
      <c r="E37" s="315"/>
      <c r="F37" s="315"/>
      <c r="G37" s="315"/>
      <c r="H37" s="316"/>
    </row>
    <row r="38" spans="1:8" x14ac:dyDescent="0.2">
      <c r="A38" s="314"/>
      <c r="B38" s="315"/>
      <c r="C38" s="315"/>
      <c r="D38" s="315"/>
      <c r="E38" s="315"/>
      <c r="F38" s="315"/>
      <c r="G38" s="315"/>
      <c r="H38" s="316"/>
    </row>
    <row r="39" spans="1:8" ht="13.5" thickBot="1" x14ac:dyDescent="0.25">
      <c r="A39" s="317"/>
      <c r="B39" s="318"/>
      <c r="C39" s="318"/>
      <c r="D39" s="318"/>
      <c r="E39" s="318"/>
      <c r="F39" s="318"/>
      <c r="G39" s="318"/>
      <c r="H39" s="319"/>
    </row>
  </sheetData>
  <sheetProtection algorithmName="SHA-512" hashValue="NglHXse+xbwuz6VzrUgZl/dOlw67UVvz6zpmD600T+1oJg+dJ15WcfxzhtZ3Oiyz/zqsCthqzMrsb2Itve91Mw==" saltValue="fizzTGYXMQiaU7mnyrvZ+Q==" spinCount="100000" sheet="1" objects="1" scenarios="1"/>
  <mergeCells count="8">
    <mergeCell ref="B10:C10"/>
    <mergeCell ref="D27:H27"/>
    <mergeCell ref="D1:H1"/>
    <mergeCell ref="A2:H2"/>
    <mergeCell ref="A3:H3"/>
    <mergeCell ref="A4:H4"/>
    <mergeCell ref="B5:C5"/>
    <mergeCell ref="A12:G12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49156" r:id="rId4">
          <objectPr defaultSize="0" autoPict="0" r:id="rId5">
            <anchor moveWithCells="1">
              <from>
                <xdr:col>1</xdr:col>
                <xdr:colOff>209550</xdr:colOff>
                <xdr:row>0</xdr:row>
                <xdr:rowOff>142875</xdr:rowOff>
              </from>
              <to>
                <xdr:col>2</xdr:col>
                <xdr:colOff>600075</xdr:colOff>
                <xdr:row>0</xdr:row>
                <xdr:rowOff>857250</xdr:rowOff>
              </to>
            </anchor>
          </objectPr>
        </oleObject>
      </mc:Choice>
      <mc:Fallback>
        <oleObject progId="CorelDraw.Graphic.18" shapeId="49156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workbookViewId="0">
      <selection activeCell="E6" sqref="E6"/>
    </sheetView>
  </sheetViews>
  <sheetFormatPr defaultRowHeight="12.75" x14ac:dyDescent="0.2"/>
  <cols>
    <col min="1" max="1" width="5.28515625" bestFit="1" customWidth="1"/>
    <col min="2" max="2" width="8.28515625" customWidth="1"/>
    <col min="3" max="3" width="11" customWidth="1"/>
    <col min="4" max="4" width="46.5703125" customWidth="1"/>
    <col min="5" max="5" width="9.28515625" bestFit="1" customWidth="1"/>
    <col min="6" max="7" width="11.28515625" customWidth="1"/>
    <col min="8" max="8" width="16.7109375" customWidth="1"/>
  </cols>
  <sheetData>
    <row r="1" spans="1:8" ht="78" customHeight="1" thickBot="1" x14ac:dyDescent="0.25">
      <c r="A1" s="302"/>
      <c r="B1" s="303"/>
      <c r="C1" s="303"/>
      <c r="D1" s="627" t="s">
        <v>0</v>
      </c>
      <c r="E1" s="627"/>
      <c r="F1" s="627"/>
      <c r="G1" s="627"/>
      <c r="H1" s="628"/>
    </row>
    <row r="2" spans="1:8" ht="19.5" thickBot="1" x14ac:dyDescent="0.25">
      <c r="A2" s="629" t="s">
        <v>327</v>
      </c>
      <c r="B2" s="501"/>
      <c r="C2" s="501"/>
      <c r="D2" s="501"/>
      <c r="E2" s="501"/>
      <c r="F2" s="501"/>
      <c r="G2" s="501"/>
      <c r="H2" s="502"/>
    </row>
    <row r="3" spans="1:8" ht="15" x14ac:dyDescent="0.2">
      <c r="A3" s="630" t="str">
        <f>Orçamento!A3</f>
        <v>OBRA: Implantação de Projeto de Segurança Contra Incêndio e Pânico no Paiolão do Parque de Exposições Antônio Secundino de São José</v>
      </c>
      <c r="B3" s="631"/>
      <c r="C3" s="631"/>
      <c r="D3" s="631"/>
      <c r="E3" s="631"/>
      <c r="F3" s="631"/>
      <c r="G3" s="631"/>
      <c r="H3" s="632"/>
    </row>
    <row r="4" spans="1:8" ht="15.75" thickBot="1" x14ac:dyDescent="0.25">
      <c r="A4" s="633" t="str">
        <f>Orçamento!A4</f>
        <v>LOCAL: Localizado na Rua Severino Mendes, nº995, Bairro Planalto, no município de Presidente Olegário - MG</v>
      </c>
      <c r="B4" s="634"/>
      <c r="C4" s="634"/>
      <c r="D4" s="634"/>
      <c r="E4" s="634"/>
      <c r="F4" s="634"/>
      <c r="G4" s="634"/>
      <c r="H4" s="635"/>
    </row>
    <row r="5" spans="1:8" ht="30.75" thickBot="1" x14ac:dyDescent="0.25">
      <c r="A5" s="293" t="s">
        <v>6</v>
      </c>
      <c r="B5" s="636" t="s">
        <v>7</v>
      </c>
      <c r="C5" s="636"/>
      <c r="D5" s="292" t="s">
        <v>96</v>
      </c>
      <c r="E5" s="292" t="s">
        <v>97</v>
      </c>
      <c r="F5" s="292" t="s">
        <v>98</v>
      </c>
      <c r="G5" s="292" t="s">
        <v>99</v>
      </c>
      <c r="H5" s="294" t="s">
        <v>100</v>
      </c>
    </row>
    <row r="6" spans="1:8" ht="60" x14ac:dyDescent="0.2">
      <c r="A6" s="304">
        <v>1</v>
      </c>
      <c r="B6" s="661"/>
      <c r="C6" s="662"/>
      <c r="D6" s="330" t="s">
        <v>336</v>
      </c>
      <c r="E6" s="305" t="s">
        <v>107</v>
      </c>
      <c r="F6" s="307"/>
      <c r="G6" s="307"/>
      <c r="H6" s="308"/>
    </row>
    <row r="7" spans="1:8" ht="45" x14ac:dyDescent="0.2">
      <c r="A7" s="350" t="s">
        <v>17</v>
      </c>
      <c r="B7" s="310" t="s">
        <v>313</v>
      </c>
      <c r="C7" s="320" t="s">
        <v>314</v>
      </c>
      <c r="D7" s="321" t="s">
        <v>323</v>
      </c>
      <c r="E7" s="310" t="s">
        <v>317</v>
      </c>
      <c r="F7" s="322">
        <v>1</v>
      </c>
      <c r="G7" s="323">
        <v>3450</v>
      </c>
      <c r="H7" s="331">
        <f>F7*G7</f>
        <v>3450</v>
      </c>
    </row>
    <row r="8" spans="1:8" ht="45" x14ac:dyDescent="0.2">
      <c r="A8" s="350" t="s">
        <v>22</v>
      </c>
      <c r="B8" s="310" t="s">
        <v>313</v>
      </c>
      <c r="C8" s="320" t="s">
        <v>315</v>
      </c>
      <c r="D8" s="321" t="s">
        <v>324</v>
      </c>
      <c r="E8" s="310" t="s">
        <v>317</v>
      </c>
      <c r="F8" s="322">
        <v>1</v>
      </c>
      <c r="G8" s="323">
        <v>1520</v>
      </c>
      <c r="H8" s="331">
        <f t="shared" ref="H8:H10" si="0">F8*G8</f>
        <v>1520</v>
      </c>
    </row>
    <row r="9" spans="1:8" ht="45" x14ac:dyDescent="0.2">
      <c r="A9" s="309" t="s">
        <v>23</v>
      </c>
      <c r="B9" s="310" t="s">
        <v>313</v>
      </c>
      <c r="C9" s="324" t="s">
        <v>316</v>
      </c>
      <c r="D9" s="321" t="s">
        <v>324</v>
      </c>
      <c r="E9" s="310" t="s">
        <v>317</v>
      </c>
      <c r="F9" s="310">
        <v>1</v>
      </c>
      <c r="G9" s="325">
        <v>1300</v>
      </c>
      <c r="H9" s="331">
        <f t="shared" si="0"/>
        <v>1300</v>
      </c>
    </row>
    <row r="10" spans="1:8" ht="45" x14ac:dyDescent="0.2">
      <c r="A10" s="309" t="s">
        <v>151</v>
      </c>
      <c r="B10" s="683" t="s">
        <v>318</v>
      </c>
      <c r="C10" s="684"/>
      <c r="D10" s="321" t="s">
        <v>324</v>
      </c>
      <c r="E10" s="310" t="s">
        <v>317</v>
      </c>
      <c r="F10" s="310">
        <v>1</v>
      </c>
      <c r="G10" s="325">
        <f>(G7+G8+G9)/3</f>
        <v>2090</v>
      </c>
      <c r="H10" s="331">
        <f t="shared" si="0"/>
        <v>2090</v>
      </c>
    </row>
    <row r="11" spans="1:8" ht="15.75" thickBot="1" x14ac:dyDescent="0.25">
      <c r="A11" s="332" t="s">
        <v>152</v>
      </c>
      <c r="B11" s="326" t="s">
        <v>189</v>
      </c>
      <c r="C11" s="327" t="s">
        <v>322</v>
      </c>
      <c r="D11" s="328" t="s">
        <v>321</v>
      </c>
      <c r="E11" s="326" t="s">
        <v>190</v>
      </c>
      <c r="F11" s="326">
        <v>3</v>
      </c>
      <c r="G11" s="329">
        <v>24.16</v>
      </c>
      <c r="H11" s="333">
        <f>F11*G11</f>
        <v>72.48</v>
      </c>
    </row>
    <row r="12" spans="1:8" ht="15.75" thickBot="1" x14ac:dyDescent="0.25">
      <c r="A12" s="643" t="s">
        <v>195</v>
      </c>
      <c r="B12" s="636"/>
      <c r="C12" s="636"/>
      <c r="D12" s="636"/>
      <c r="E12" s="636"/>
      <c r="F12" s="636"/>
      <c r="G12" s="644"/>
      <c r="H12" s="151">
        <f>ROUND(SUM(H10:H11),2)</f>
        <v>2162.48</v>
      </c>
    </row>
    <row r="13" spans="1:8" x14ac:dyDescent="0.2">
      <c r="A13" s="314"/>
      <c r="B13" s="315"/>
      <c r="C13" s="315"/>
      <c r="D13" s="315"/>
      <c r="E13" s="315"/>
      <c r="F13" s="315"/>
      <c r="G13" s="315"/>
      <c r="H13" s="316"/>
    </row>
    <row r="14" spans="1:8" x14ac:dyDescent="0.2">
      <c r="A14" s="314"/>
      <c r="B14" s="315"/>
      <c r="C14" s="315"/>
      <c r="D14" s="315"/>
      <c r="E14" s="315"/>
      <c r="F14" s="315"/>
      <c r="G14" s="315"/>
      <c r="H14" s="316"/>
    </row>
    <row r="15" spans="1:8" x14ac:dyDescent="0.2">
      <c r="A15" s="314"/>
      <c r="B15" s="315"/>
      <c r="C15" s="315"/>
      <c r="D15" s="315"/>
      <c r="E15" s="315"/>
      <c r="F15" s="315"/>
      <c r="G15" s="315"/>
      <c r="H15" s="316"/>
    </row>
    <row r="16" spans="1:8" x14ac:dyDescent="0.2">
      <c r="A16" s="314"/>
      <c r="B16" s="315"/>
      <c r="C16" s="315"/>
      <c r="D16" s="315"/>
      <c r="E16" s="315"/>
      <c r="F16" s="315"/>
      <c r="G16" s="315"/>
      <c r="H16" s="316"/>
    </row>
    <row r="17" spans="1:8" x14ac:dyDescent="0.2">
      <c r="A17" s="314"/>
      <c r="B17" s="315"/>
      <c r="C17" s="315"/>
      <c r="D17" s="315"/>
      <c r="E17" s="315"/>
      <c r="F17" s="315"/>
      <c r="G17" s="315"/>
      <c r="H17" s="316"/>
    </row>
    <row r="18" spans="1:8" x14ac:dyDescent="0.2">
      <c r="A18" s="314"/>
      <c r="B18" s="315"/>
      <c r="C18" s="315"/>
      <c r="D18" s="315"/>
      <c r="E18" s="315"/>
      <c r="F18" s="315"/>
      <c r="G18" s="315"/>
      <c r="H18" s="316"/>
    </row>
    <row r="19" spans="1:8" x14ac:dyDescent="0.2">
      <c r="A19" s="314"/>
      <c r="B19" s="315"/>
      <c r="C19" s="315"/>
      <c r="D19" s="315"/>
      <c r="E19" s="315"/>
      <c r="F19" s="315"/>
      <c r="G19" s="315"/>
      <c r="H19" s="316"/>
    </row>
    <row r="20" spans="1:8" x14ac:dyDescent="0.2">
      <c r="A20" s="314"/>
      <c r="B20" s="315"/>
      <c r="C20" s="315"/>
      <c r="D20" s="315"/>
      <c r="E20" s="315"/>
      <c r="F20" s="315"/>
      <c r="G20" s="315"/>
      <c r="H20" s="316"/>
    </row>
    <row r="21" spans="1:8" x14ac:dyDescent="0.2">
      <c r="A21" s="314"/>
      <c r="B21" s="315"/>
      <c r="C21" s="315"/>
      <c r="D21" s="315"/>
      <c r="E21" s="315"/>
      <c r="F21" s="315"/>
      <c r="G21" s="315"/>
      <c r="H21" s="316"/>
    </row>
    <row r="22" spans="1:8" x14ac:dyDescent="0.2">
      <c r="A22" s="314"/>
      <c r="B22" s="315"/>
      <c r="C22" s="315"/>
      <c r="D22" s="315"/>
      <c r="E22" s="315"/>
      <c r="F22" s="315"/>
      <c r="G22" s="315"/>
      <c r="H22" s="316"/>
    </row>
    <row r="23" spans="1:8" x14ac:dyDescent="0.2">
      <c r="A23" s="314"/>
      <c r="B23" s="315"/>
      <c r="C23" s="315"/>
      <c r="D23" s="315"/>
      <c r="E23" s="315"/>
      <c r="F23" s="315"/>
      <c r="G23" s="315"/>
      <c r="H23" s="316"/>
    </row>
    <row r="24" spans="1:8" x14ac:dyDescent="0.2">
      <c r="A24" s="314"/>
      <c r="B24" s="315"/>
      <c r="C24" s="315"/>
      <c r="D24" s="315"/>
      <c r="E24" s="315"/>
      <c r="F24" s="315"/>
      <c r="G24" s="315"/>
      <c r="H24" s="316"/>
    </row>
    <row r="25" spans="1:8" x14ac:dyDescent="0.2">
      <c r="A25" s="314"/>
      <c r="B25" s="315"/>
      <c r="C25" s="315"/>
      <c r="D25" s="315"/>
      <c r="E25" s="315"/>
      <c r="F25" s="315"/>
      <c r="G25" s="315"/>
      <c r="H25" s="316"/>
    </row>
    <row r="26" spans="1:8" x14ac:dyDescent="0.2">
      <c r="A26" s="314"/>
      <c r="B26" s="315"/>
      <c r="C26" s="315"/>
      <c r="D26" s="315"/>
      <c r="E26" s="315"/>
      <c r="F26" s="315"/>
      <c r="G26" s="315"/>
      <c r="H26" s="316"/>
    </row>
    <row r="27" spans="1:8" ht="15" x14ac:dyDescent="0.2">
      <c r="A27" s="314"/>
      <c r="B27" s="315"/>
      <c r="C27" s="315"/>
      <c r="D27" s="673" t="str">
        <f>Orçamento!F61</f>
        <v>Presidente Olegário - MG, 29 de abril de 2024</v>
      </c>
      <c r="E27" s="673"/>
      <c r="F27" s="673"/>
      <c r="G27" s="673"/>
      <c r="H27" s="674"/>
    </row>
    <row r="28" spans="1:8" x14ac:dyDescent="0.2">
      <c r="A28" s="314"/>
      <c r="B28" s="315"/>
      <c r="C28" s="315"/>
      <c r="D28" s="315"/>
      <c r="E28" s="315"/>
      <c r="F28" s="315"/>
      <c r="G28" s="315"/>
      <c r="H28" s="316"/>
    </row>
    <row r="29" spans="1:8" x14ac:dyDescent="0.2">
      <c r="A29" s="314"/>
      <c r="B29" s="315"/>
      <c r="C29" s="315"/>
      <c r="D29" s="315"/>
      <c r="E29" s="315"/>
      <c r="F29" s="315"/>
      <c r="G29" s="315"/>
      <c r="H29" s="316"/>
    </row>
    <row r="30" spans="1:8" x14ac:dyDescent="0.2">
      <c r="A30" s="314"/>
      <c r="B30" s="315"/>
      <c r="C30" s="315"/>
      <c r="D30" s="315"/>
      <c r="E30" s="315"/>
      <c r="F30" s="315"/>
      <c r="G30" s="315"/>
      <c r="H30" s="316"/>
    </row>
    <row r="31" spans="1:8" x14ac:dyDescent="0.2">
      <c r="A31" s="314"/>
      <c r="B31" s="315"/>
      <c r="C31" s="315"/>
      <c r="D31" s="315"/>
      <c r="E31" s="315"/>
      <c r="F31" s="315"/>
      <c r="G31" s="315"/>
      <c r="H31" s="316"/>
    </row>
    <row r="32" spans="1:8" x14ac:dyDescent="0.2">
      <c r="A32" s="314"/>
      <c r="B32" s="315"/>
      <c r="C32" s="315"/>
      <c r="D32" s="315"/>
      <c r="E32" s="315"/>
      <c r="F32" s="315"/>
      <c r="G32" s="315"/>
      <c r="H32" s="316"/>
    </row>
    <row r="33" spans="1:8" x14ac:dyDescent="0.2">
      <c r="A33" s="314"/>
      <c r="B33" s="315"/>
      <c r="C33" s="315"/>
      <c r="D33" s="315"/>
      <c r="E33" s="315"/>
      <c r="F33" s="315"/>
      <c r="G33" s="315"/>
      <c r="H33" s="316"/>
    </row>
    <row r="34" spans="1:8" x14ac:dyDescent="0.2">
      <c r="A34" s="314"/>
      <c r="B34" s="315"/>
      <c r="C34" s="315"/>
      <c r="D34" s="315"/>
      <c r="E34" s="315"/>
      <c r="F34" s="315"/>
      <c r="G34" s="315"/>
      <c r="H34" s="316"/>
    </row>
    <row r="35" spans="1:8" x14ac:dyDescent="0.2">
      <c r="A35" s="314"/>
      <c r="B35" s="315"/>
      <c r="C35" s="315"/>
      <c r="D35" s="315"/>
      <c r="E35" s="315"/>
      <c r="F35" s="315"/>
      <c r="G35" s="315"/>
      <c r="H35" s="316"/>
    </row>
    <row r="36" spans="1:8" x14ac:dyDescent="0.2">
      <c r="A36" s="314"/>
      <c r="B36" s="315"/>
      <c r="C36" s="315"/>
      <c r="D36" s="315"/>
      <c r="E36" s="315"/>
      <c r="F36" s="315"/>
      <c r="G36" s="315"/>
      <c r="H36" s="316"/>
    </row>
    <row r="37" spans="1:8" ht="13.5" thickBot="1" x14ac:dyDescent="0.25">
      <c r="A37" s="317"/>
      <c r="B37" s="318"/>
      <c r="C37" s="318"/>
      <c r="D37" s="318"/>
      <c r="E37" s="318"/>
      <c r="F37" s="318"/>
      <c r="G37" s="318"/>
      <c r="H37" s="319"/>
    </row>
    <row r="38" spans="1:8" x14ac:dyDescent="0.2">
      <c r="A38" s="365"/>
      <c r="B38" s="365"/>
      <c r="C38" s="365"/>
      <c r="D38" s="365"/>
      <c r="E38" s="365"/>
      <c r="F38" s="365"/>
      <c r="G38" s="365"/>
      <c r="H38" s="365"/>
    </row>
    <row r="39" spans="1:8" x14ac:dyDescent="0.2">
      <c r="A39" s="365"/>
      <c r="B39" s="365"/>
      <c r="C39" s="365"/>
      <c r="D39" s="365"/>
      <c r="E39" s="365"/>
      <c r="F39" s="365"/>
      <c r="G39" s="365"/>
      <c r="H39" s="365"/>
    </row>
  </sheetData>
  <sheetProtection algorithmName="SHA-512" hashValue="72EGUILwK3f04a6cT67T2pHbWAahfYpVtdfLdDnsdrcHZ8N43ZrnH8Dlt9+3pKqoTonts4IdZvNInFHvGt8ZvA==" saltValue="cWWLw2dE4upY3vl8lMokBg==" spinCount="100000" sheet="1" objects="1" scenarios="1"/>
  <mergeCells count="9">
    <mergeCell ref="A12:G12"/>
    <mergeCell ref="D27:H27"/>
    <mergeCell ref="B6:C6"/>
    <mergeCell ref="D1:H1"/>
    <mergeCell ref="A2:H2"/>
    <mergeCell ref="A3:H3"/>
    <mergeCell ref="A4:H4"/>
    <mergeCell ref="B5:C5"/>
    <mergeCell ref="B10:C10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50179" r:id="rId4">
          <objectPr defaultSize="0" autoPict="0" r:id="rId5">
            <anchor moveWithCells="1">
              <from>
                <xdr:col>1</xdr:col>
                <xdr:colOff>209550</xdr:colOff>
                <xdr:row>0</xdr:row>
                <xdr:rowOff>152400</xdr:rowOff>
              </from>
              <to>
                <xdr:col>2</xdr:col>
                <xdr:colOff>600075</xdr:colOff>
                <xdr:row>0</xdr:row>
                <xdr:rowOff>866775</xdr:rowOff>
              </to>
            </anchor>
          </objectPr>
        </oleObject>
      </mc:Choice>
      <mc:Fallback>
        <oleObject progId="CorelDraw.Graphic.18" shapeId="5017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12</vt:i4>
      </vt:variant>
    </vt:vector>
  </HeadingPairs>
  <TitlesOfParts>
    <vt:vector size="23" baseType="lpstr">
      <vt:lpstr>Orçamento</vt:lpstr>
      <vt:lpstr>Memória de Cálculo</vt:lpstr>
      <vt:lpstr>Cronograma</vt:lpstr>
      <vt:lpstr>BDI</vt:lpstr>
      <vt:lpstr>CCU1</vt:lpstr>
      <vt:lpstr>CCU 2</vt:lpstr>
      <vt:lpstr>CCU3</vt:lpstr>
      <vt:lpstr>CCU4</vt:lpstr>
      <vt:lpstr>CCU5</vt:lpstr>
      <vt:lpstr>CCU6</vt:lpstr>
      <vt:lpstr>CCU7</vt:lpstr>
      <vt:lpstr>BDI!Area_de_impressao</vt:lpstr>
      <vt:lpstr>'CCU 2'!Area_de_impressao</vt:lpstr>
      <vt:lpstr>'CCU1'!Area_de_impressao</vt:lpstr>
      <vt:lpstr>'CCU3'!Area_de_impressao</vt:lpstr>
      <vt:lpstr>'CCU4'!Area_de_impressao</vt:lpstr>
      <vt:lpstr>'CCU5'!Area_de_impressao</vt:lpstr>
      <vt:lpstr>'CCU6'!Area_de_impressao</vt:lpstr>
      <vt:lpstr>'CCU7'!Area_de_impressao</vt:lpstr>
      <vt:lpstr>Cronograma!Area_de_impressao</vt:lpstr>
      <vt:lpstr>'Memória de Cálculo'!Area_de_impressao</vt:lpstr>
      <vt:lpstr>'CCU 2'!Titulos_de_impressao</vt:lpstr>
      <vt:lpstr>'Memória de Cálculo'!Titulos_de_impressao</vt:lpstr>
    </vt:vector>
  </TitlesOfParts>
  <Manager/>
  <Company>Setop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M1339928</dc:creator>
  <cp:keywords/>
  <dc:description/>
  <cp:lastModifiedBy>PPO-USER</cp:lastModifiedBy>
  <cp:revision/>
  <cp:lastPrinted>2024-04-30T11:12:03Z</cp:lastPrinted>
  <dcterms:created xsi:type="dcterms:W3CDTF">2006-09-22T13:55:22Z</dcterms:created>
  <dcterms:modified xsi:type="dcterms:W3CDTF">2024-05-21T17:13:25Z</dcterms:modified>
  <cp:category/>
  <cp:contentStatus/>
</cp:coreProperties>
</file>